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heckCompatibility="1" defaultThemeVersion="124226"/>
  <bookViews>
    <workbookView xWindow="10596" yWindow="48" windowWidth="14628" windowHeight="12060" tabRatio="691" firstSheet="1" activeTab="1"/>
  </bookViews>
  <sheets>
    <sheet name="Respondent categories" sheetId="2" state="hidden" r:id="rId1"/>
    <sheet name="FAO2011_Mean_weighted" sheetId="40" r:id="rId2"/>
    <sheet name="FAO2014_Means &amp; Median_Wgt " sheetId="9" r:id="rId3"/>
    <sheet name="FAO_2011-2014_KPI Comparison" sheetId="45" r:id="rId4"/>
  </sheets>
  <definedNames>
    <definedName name="_xlnm._FilterDatabase" localSheetId="2" hidden="1">'FAO2014_Means &amp; Median_Wgt '!$A$1:$A$276</definedName>
    <definedName name="_xlnm.Print_Area" localSheetId="2">'FAO2014_Means &amp; Median_Wgt '!$A$1:$Y$216</definedName>
    <definedName name="_xlnm.Print_Titles" localSheetId="2">'FAO2014_Means &amp; Median_Wgt '!$10:$11</definedName>
    <definedName name="Z_18F54D24_5D83_4200_823D_70D854E70376_.wvu.PrintTitles" localSheetId="2" hidden="1">'FAO2014_Means &amp; Median_Wgt '!$1:$11</definedName>
    <definedName name="Z_4CB86B68_00FE_4C17_A273_7E6A909ACE27_.wvu.PrintTitles" localSheetId="2" hidden="1">'FAO2014_Means &amp; Median_Wgt '!$1:$11</definedName>
    <definedName name="Z_73D469DE_7B08_462D_9E19_B927DD463481_.wvu.PrintTitles" localSheetId="2" hidden="1">'FAO2014_Means &amp; Median_Wgt '!$1:$11</definedName>
    <definedName name="Z_73D469DE_7B08_462D_9E19_B927DD463481_.wvu.Rows" localSheetId="2" hidden="1">'FAO2014_Means &amp; Median_Wgt '!$2:$8</definedName>
    <definedName name="Z_B2363F3D_D772_49E2_B29B_7BC06D69142C_.wvu.PrintTitles" localSheetId="2" hidden="1">'FAO2014_Means &amp; Median_Wgt '!$10:$11</definedName>
    <definedName name="Z_BBE01378_D331_4BDD_855C_6EA88DFA35FF_.wvu.PrintTitles" localSheetId="2" hidden="1">'FAO2014_Means &amp; Median_Wgt '!$1:$11</definedName>
    <definedName name="Z_C36AB10B_B047_4972_B7FE_4E4CD2B9387D_.wvu.PrintTitles" localSheetId="2" hidden="1">'FAO2014_Means &amp; Median_Wgt '!$1:$11</definedName>
    <definedName name="Z_E95D4EE0_1A1B_4A08_BBC2_220B57955277_.wvu.PrintTitles" localSheetId="2" hidden="1">'FAO2014_Means &amp; Median_Wgt '!$1:$11</definedName>
  </definedNames>
  <calcPr calcId="145621" concurrentCalc="0"/>
</workbook>
</file>

<file path=xl/calcChain.xml><?xml version="1.0" encoding="utf-8"?>
<calcChain xmlns="http://schemas.openxmlformats.org/spreadsheetml/2006/main">
  <c r="P45" i="45" l="1"/>
  <c r="O45" i="45"/>
  <c r="N45" i="45"/>
  <c r="R43" i="45"/>
  <c r="Q43" i="45"/>
  <c r="P43" i="45"/>
  <c r="O43" i="45"/>
  <c r="N43" i="45"/>
  <c r="R41" i="45"/>
  <c r="Q41" i="45"/>
  <c r="P41" i="45"/>
  <c r="O41" i="45"/>
  <c r="N41" i="45"/>
  <c r="R38" i="45"/>
  <c r="Q38" i="45"/>
  <c r="O38" i="45"/>
  <c r="R37" i="45"/>
  <c r="Q37" i="45"/>
  <c r="O37" i="45"/>
  <c r="N37" i="45"/>
  <c r="R35" i="45"/>
  <c r="Q35" i="45"/>
  <c r="P35" i="45"/>
  <c r="O35" i="45"/>
  <c r="N35" i="45"/>
  <c r="R34" i="45"/>
  <c r="Q34" i="45"/>
  <c r="P34" i="45"/>
  <c r="O34" i="45"/>
  <c r="R32" i="45"/>
  <c r="Q32" i="45"/>
  <c r="P32" i="45"/>
  <c r="O32" i="45"/>
  <c r="N32" i="45"/>
  <c r="R31" i="45"/>
  <c r="Q31" i="45"/>
  <c r="P31" i="45"/>
  <c r="O31" i="45"/>
  <c r="R28" i="45"/>
  <c r="Q28" i="45"/>
  <c r="P28" i="45"/>
  <c r="O28" i="45"/>
  <c r="N28" i="45"/>
  <c r="R26" i="45"/>
  <c r="Q26" i="45"/>
  <c r="P26" i="45"/>
  <c r="O26" i="45"/>
  <c r="N26" i="45"/>
  <c r="N25" i="45"/>
  <c r="P23" i="45"/>
  <c r="O23" i="45"/>
  <c r="N23" i="45"/>
  <c r="R21" i="45"/>
  <c r="P21" i="45"/>
  <c r="O21" i="45"/>
  <c r="N21" i="45"/>
  <c r="R19" i="45"/>
  <c r="Q19" i="45"/>
  <c r="P19" i="45"/>
  <c r="O19" i="45"/>
  <c r="N19" i="45"/>
  <c r="R18" i="45"/>
  <c r="P18" i="45"/>
  <c r="O18" i="45"/>
  <c r="N18" i="45"/>
  <c r="R15" i="45"/>
  <c r="P15" i="45"/>
  <c r="O15" i="45"/>
  <c r="N15" i="45"/>
  <c r="R13" i="45"/>
  <c r="Q13" i="45"/>
  <c r="P13" i="45"/>
  <c r="O13" i="45"/>
  <c r="N13" i="45"/>
  <c r="R12" i="45"/>
  <c r="Q12" i="45"/>
  <c r="N12" i="45"/>
  <c r="R10" i="45"/>
  <c r="Q10" i="45"/>
  <c r="P10" i="45"/>
  <c r="O10" i="45"/>
  <c r="N10" i="45"/>
  <c r="G29" i="9"/>
  <c r="G48" i="9"/>
  <c r="G51" i="9"/>
  <c r="G60" i="9"/>
  <c r="G104" i="9"/>
  <c r="G111" i="9"/>
  <c r="G119" i="9"/>
  <c r="G128" i="9"/>
  <c r="D131" i="40"/>
  <c r="D123" i="40"/>
  <c r="D116" i="40"/>
  <c r="D104" i="40"/>
  <c r="D94" i="40"/>
  <c r="D77" i="40"/>
  <c r="D74" i="40"/>
  <c r="D69" i="40"/>
  <c r="D63" i="40"/>
  <c r="D54" i="40"/>
  <c r="D51" i="40"/>
  <c r="D46" i="40"/>
  <c r="D37" i="40"/>
  <c r="D30" i="40"/>
  <c r="D18" i="40"/>
  <c r="D11" i="40"/>
  <c r="H131" i="40"/>
  <c r="E131" i="40"/>
  <c r="H123" i="40"/>
  <c r="E123" i="40"/>
  <c r="H116" i="40"/>
  <c r="G116" i="40"/>
  <c r="F116" i="40"/>
  <c r="E116" i="40"/>
  <c r="H109" i="40"/>
  <c r="F109" i="40"/>
  <c r="E109" i="40"/>
  <c r="G104" i="40"/>
  <c r="F104" i="40"/>
  <c r="E104" i="40"/>
  <c r="H100" i="40"/>
  <c r="G100" i="40"/>
  <c r="F100" i="40"/>
  <c r="E100" i="40"/>
  <c r="G94" i="40"/>
  <c r="F94" i="40"/>
  <c r="E94" i="40"/>
  <c r="G88" i="40"/>
  <c r="F88" i="40"/>
  <c r="E88" i="40"/>
  <c r="G86" i="40"/>
  <c r="F86" i="40"/>
  <c r="E86" i="40"/>
  <c r="H81" i="40"/>
  <c r="G81" i="40"/>
  <c r="F81" i="40"/>
  <c r="E81" i="40"/>
  <c r="G77" i="40"/>
  <c r="F77" i="40"/>
  <c r="E77" i="40"/>
  <c r="H74" i="40"/>
  <c r="G74" i="40"/>
  <c r="F74" i="40"/>
  <c r="E74" i="40"/>
  <c r="H69" i="40"/>
  <c r="G69" i="40"/>
  <c r="F69" i="40"/>
  <c r="E69" i="40"/>
  <c r="H63" i="40"/>
  <c r="G63" i="40"/>
  <c r="F63" i="40"/>
  <c r="E63" i="40"/>
  <c r="H54" i="40"/>
  <c r="G54" i="40"/>
  <c r="F54" i="40"/>
  <c r="E54" i="40"/>
  <c r="H51" i="40"/>
  <c r="E51" i="40"/>
  <c r="H46" i="40"/>
  <c r="G46" i="40"/>
  <c r="F46" i="40"/>
  <c r="E46" i="40"/>
  <c r="G37" i="40"/>
  <c r="F37" i="40"/>
  <c r="E37" i="40"/>
  <c r="H30" i="40"/>
  <c r="G30" i="40"/>
  <c r="F30" i="40"/>
  <c r="E30" i="40"/>
  <c r="H23" i="40"/>
  <c r="E23" i="40"/>
  <c r="H19" i="40"/>
  <c r="E19" i="40"/>
  <c r="H18" i="40"/>
  <c r="E18" i="40"/>
  <c r="H12" i="40"/>
  <c r="G12" i="40"/>
  <c r="F12" i="40"/>
  <c r="E12" i="40"/>
  <c r="H11" i="40"/>
  <c r="G11" i="40"/>
  <c r="F11" i="40"/>
  <c r="E11" i="40"/>
  <c r="H148" i="9"/>
  <c r="V261" i="9"/>
  <c r="U261" i="9"/>
  <c r="T261" i="9"/>
  <c r="R261" i="9"/>
  <c r="Q261" i="9"/>
  <c r="P261" i="9"/>
  <c r="O261" i="9"/>
  <c r="M261" i="9"/>
  <c r="L261" i="9"/>
  <c r="K261" i="9"/>
  <c r="J261" i="9"/>
  <c r="H261" i="9"/>
  <c r="V258" i="9"/>
  <c r="U258" i="9"/>
  <c r="T258" i="9"/>
  <c r="R258" i="9"/>
  <c r="Q258" i="9"/>
  <c r="P258" i="9"/>
  <c r="O258" i="9"/>
  <c r="M258" i="9"/>
  <c r="L258" i="9"/>
  <c r="K258" i="9"/>
  <c r="J258" i="9"/>
  <c r="H258" i="9"/>
  <c r="V255" i="9"/>
  <c r="U255" i="9"/>
  <c r="T255" i="9"/>
  <c r="R255" i="9"/>
  <c r="Q255" i="9"/>
  <c r="P255" i="9"/>
  <c r="O255" i="9"/>
  <c r="M255" i="9"/>
  <c r="L255" i="9"/>
  <c r="K255" i="9"/>
  <c r="J255" i="9"/>
  <c r="H255" i="9"/>
  <c r="K244" i="9"/>
  <c r="V240" i="9"/>
  <c r="U240" i="9"/>
  <c r="T240" i="9"/>
  <c r="R240" i="9"/>
  <c r="Q240" i="9"/>
  <c r="P240" i="9"/>
  <c r="O240" i="9"/>
  <c r="M240" i="9"/>
  <c r="L240" i="9"/>
  <c r="K240" i="9"/>
  <c r="J240" i="9"/>
  <c r="H240" i="9"/>
  <c r="V244" i="9"/>
  <c r="U244" i="9"/>
  <c r="T244" i="9"/>
  <c r="R244" i="9"/>
  <c r="Q244" i="9"/>
  <c r="P244" i="9"/>
  <c r="O244" i="9"/>
  <c r="M244" i="9"/>
  <c r="L244" i="9"/>
  <c r="J244" i="9"/>
  <c r="H244" i="9"/>
  <c r="V237" i="9"/>
  <c r="U237" i="9"/>
  <c r="T237" i="9"/>
  <c r="R237" i="9"/>
  <c r="Q237" i="9"/>
  <c r="P237" i="9"/>
  <c r="O237" i="9"/>
  <c r="M237" i="9"/>
  <c r="L237" i="9"/>
  <c r="K237" i="9"/>
  <c r="J237" i="9"/>
  <c r="H237" i="9"/>
  <c r="V226" i="9"/>
  <c r="Q221" i="9"/>
  <c r="H218" i="9"/>
  <c r="U226" i="9"/>
  <c r="T226" i="9"/>
  <c r="R226" i="9"/>
  <c r="Q226" i="9"/>
  <c r="P226" i="9"/>
  <c r="O226" i="9"/>
  <c r="M226" i="9"/>
  <c r="L226" i="9"/>
  <c r="K226" i="9"/>
  <c r="J226" i="9"/>
  <c r="H226" i="9"/>
  <c r="V221" i="9"/>
  <c r="U221" i="9"/>
  <c r="T221" i="9"/>
  <c r="R221" i="9"/>
  <c r="P221" i="9"/>
  <c r="O221" i="9"/>
  <c r="M221" i="9"/>
  <c r="L221" i="9"/>
  <c r="K221" i="9"/>
  <c r="J221" i="9"/>
  <c r="H221" i="9"/>
  <c r="V218" i="9"/>
  <c r="U218" i="9"/>
  <c r="T218" i="9"/>
  <c r="R218" i="9"/>
  <c r="Q218" i="9"/>
  <c r="P218" i="9"/>
  <c r="O218" i="9"/>
  <c r="M218" i="9"/>
  <c r="L218" i="9"/>
  <c r="K218" i="9"/>
  <c r="J218" i="9"/>
  <c r="H197" i="9"/>
  <c r="H200" i="9"/>
  <c r="H204" i="9"/>
  <c r="H207" i="9"/>
  <c r="V207" i="9"/>
  <c r="U207" i="9"/>
  <c r="T207" i="9"/>
  <c r="R207" i="9"/>
  <c r="Q207" i="9"/>
  <c r="P207" i="9"/>
  <c r="O207" i="9"/>
  <c r="M207" i="9"/>
  <c r="L207" i="9"/>
  <c r="K207" i="9"/>
  <c r="J207" i="9"/>
  <c r="V200" i="9"/>
  <c r="U200" i="9"/>
  <c r="T200" i="9"/>
  <c r="R200" i="9"/>
  <c r="Q200" i="9"/>
  <c r="P200" i="9"/>
  <c r="O200" i="9"/>
  <c r="M200" i="9"/>
  <c r="L200" i="9"/>
  <c r="K200" i="9"/>
  <c r="J200" i="9"/>
  <c r="V204" i="9"/>
  <c r="U204" i="9"/>
  <c r="T204" i="9"/>
  <c r="R204" i="9"/>
  <c r="Q204" i="9"/>
  <c r="P204" i="9"/>
  <c r="O204" i="9"/>
  <c r="M204" i="9"/>
  <c r="L204" i="9"/>
  <c r="K204" i="9"/>
  <c r="J204" i="9"/>
  <c r="U197" i="9"/>
  <c r="T197" i="9"/>
  <c r="V197" i="9"/>
  <c r="R197" i="9"/>
  <c r="Q197" i="9"/>
  <c r="P197" i="9"/>
  <c r="O197" i="9"/>
  <c r="M197" i="9"/>
  <c r="L197" i="9"/>
  <c r="K197" i="9"/>
  <c r="J197" i="9"/>
  <c r="M187" i="9"/>
  <c r="H182" i="9"/>
  <c r="V187" i="9"/>
  <c r="U187" i="9"/>
  <c r="T187" i="9"/>
  <c r="R187" i="9"/>
  <c r="Q187" i="9"/>
  <c r="P187" i="9"/>
  <c r="O187" i="9"/>
  <c r="L187" i="9"/>
  <c r="K187" i="9"/>
  <c r="J187" i="9"/>
  <c r="H187" i="9"/>
  <c r="V182" i="9"/>
  <c r="U182" i="9"/>
  <c r="T182" i="9"/>
  <c r="R182" i="9"/>
  <c r="Q182" i="9"/>
  <c r="P182" i="9"/>
  <c r="O182" i="9"/>
  <c r="M182" i="9"/>
  <c r="L182" i="9"/>
  <c r="K182" i="9"/>
  <c r="J182" i="9"/>
  <c r="H162" i="9"/>
  <c r="H171" i="9"/>
  <c r="H166" i="9"/>
  <c r="V166" i="9"/>
  <c r="U166" i="9"/>
  <c r="T166" i="9"/>
  <c r="R166" i="9"/>
  <c r="Q166" i="9"/>
  <c r="P166" i="9"/>
  <c r="O166" i="9"/>
  <c r="M166" i="9"/>
  <c r="L166" i="9"/>
  <c r="K166" i="9"/>
  <c r="J166" i="9"/>
  <c r="K162" i="9"/>
  <c r="V162" i="9"/>
  <c r="U162" i="9"/>
  <c r="T162" i="9"/>
  <c r="R162" i="9"/>
  <c r="Q162" i="9"/>
  <c r="P162" i="9"/>
  <c r="O162" i="9"/>
  <c r="M162" i="9"/>
  <c r="L162" i="9"/>
  <c r="J162" i="9"/>
  <c r="V171" i="9"/>
  <c r="U171" i="9"/>
  <c r="T171" i="9"/>
  <c r="R171" i="9"/>
  <c r="Q171" i="9"/>
  <c r="P171" i="9"/>
  <c r="O171" i="9"/>
  <c r="M171" i="9"/>
  <c r="L171" i="9"/>
  <c r="K171" i="9"/>
  <c r="J171" i="9"/>
  <c r="L159" i="9"/>
  <c r="V159" i="9"/>
  <c r="U159" i="9"/>
  <c r="T159" i="9"/>
  <c r="R159" i="9"/>
  <c r="Q159" i="9"/>
  <c r="P159" i="9"/>
  <c r="O159" i="9"/>
  <c r="M159" i="9"/>
  <c r="K159" i="9"/>
  <c r="J159" i="9"/>
  <c r="H159" i="9"/>
  <c r="S148" i="9"/>
  <c r="R148" i="9"/>
  <c r="N148" i="9"/>
  <c r="M148" i="9"/>
  <c r="I148" i="9"/>
  <c r="V136" i="9"/>
  <c r="U136" i="9"/>
  <c r="T136" i="9"/>
  <c r="S136" i="9"/>
  <c r="R136" i="9"/>
  <c r="Q136" i="9"/>
  <c r="P136" i="9"/>
  <c r="O136" i="9"/>
  <c r="N136" i="9"/>
  <c r="M136" i="9"/>
  <c r="L136" i="9"/>
  <c r="K136" i="9"/>
  <c r="J136" i="9"/>
  <c r="I136" i="9"/>
  <c r="H136" i="9"/>
  <c r="H129" i="9"/>
  <c r="H128" i="9"/>
  <c r="N129" i="9"/>
  <c r="N128" i="9"/>
  <c r="S129" i="9"/>
  <c r="S128" i="9"/>
  <c r="R129" i="9"/>
  <c r="R128" i="9"/>
  <c r="M129" i="9"/>
  <c r="M128" i="9"/>
  <c r="I129" i="9"/>
  <c r="I128" i="9"/>
  <c r="I119" i="9"/>
  <c r="S119" i="9"/>
  <c r="N119" i="9"/>
  <c r="P124" i="9"/>
  <c r="P119" i="9"/>
  <c r="Q124" i="9"/>
  <c r="Q119" i="9"/>
  <c r="V124" i="9"/>
  <c r="V119" i="9"/>
  <c r="U124" i="9"/>
  <c r="U119" i="9"/>
  <c r="R124" i="9"/>
  <c r="R119" i="9"/>
  <c r="M124" i="9"/>
  <c r="M119" i="9"/>
  <c r="L124" i="9"/>
  <c r="L119" i="9"/>
  <c r="K124" i="9"/>
  <c r="K119" i="9"/>
  <c r="H124" i="9"/>
  <c r="H119" i="9"/>
  <c r="V111" i="9"/>
  <c r="U111" i="9"/>
  <c r="R111" i="9"/>
  <c r="Q111" i="9"/>
  <c r="P111" i="9"/>
  <c r="M111" i="9"/>
  <c r="L111" i="9"/>
  <c r="K111" i="9"/>
  <c r="H111" i="9"/>
  <c r="M104" i="9"/>
  <c r="V104" i="9"/>
  <c r="U104" i="9"/>
  <c r="T104" i="9"/>
  <c r="S104" i="9"/>
  <c r="R104" i="9"/>
  <c r="Q104" i="9"/>
  <c r="P104" i="9"/>
  <c r="O104" i="9"/>
  <c r="N104" i="9"/>
  <c r="L104" i="9"/>
  <c r="K104" i="9"/>
  <c r="J104" i="9"/>
  <c r="I104" i="9"/>
  <c r="H104" i="9"/>
  <c r="V100" i="9"/>
  <c r="U100" i="9"/>
  <c r="T100" i="9"/>
  <c r="S100" i="9"/>
  <c r="R100" i="9"/>
  <c r="Q100" i="9"/>
  <c r="P100" i="9"/>
  <c r="O100" i="9"/>
  <c r="N100" i="9"/>
  <c r="M100" i="9"/>
  <c r="L100" i="9"/>
  <c r="K100" i="9"/>
  <c r="J100" i="9"/>
  <c r="I100" i="9"/>
  <c r="H100" i="9"/>
  <c r="H97" i="9"/>
  <c r="V97" i="9"/>
  <c r="U97" i="9"/>
  <c r="T97" i="9"/>
  <c r="R97" i="9"/>
  <c r="Q97" i="9"/>
  <c r="P97" i="9"/>
  <c r="O97" i="9"/>
  <c r="M97" i="9"/>
  <c r="L97" i="9"/>
  <c r="K97" i="9"/>
  <c r="J97" i="9"/>
  <c r="M91" i="9"/>
  <c r="V91" i="9"/>
  <c r="U91" i="9"/>
  <c r="T91" i="9"/>
  <c r="R91" i="9"/>
  <c r="Q91" i="9"/>
  <c r="P91" i="9"/>
  <c r="O91" i="9"/>
  <c r="L91" i="9"/>
  <c r="K91" i="9"/>
  <c r="J91" i="9"/>
  <c r="H91" i="9"/>
  <c r="K88" i="9"/>
  <c r="U88" i="9"/>
  <c r="T88" i="9"/>
  <c r="R88" i="9"/>
  <c r="P88" i="9"/>
  <c r="O88" i="9"/>
  <c r="M88" i="9"/>
  <c r="J88" i="9"/>
  <c r="H88" i="9"/>
  <c r="V80" i="9"/>
  <c r="U80" i="9"/>
  <c r="T80" i="9"/>
  <c r="S80" i="9"/>
  <c r="R80" i="9"/>
  <c r="Q80" i="9"/>
  <c r="P80" i="9"/>
  <c r="O80" i="9"/>
  <c r="N80" i="9"/>
  <c r="M80" i="9"/>
  <c r="L80" i="9"/>
  <c r="K80" i="9"/>
  <c r="J80" i="9"/>
  <c r="I80" i="9"/>
  <c r="H80" i="9"/>
  <c r="Q75" i="9"/>
  <c r="U75" i="9"/>
  <c r="V75" i="9"/>
  <c r="T75" i="9"/>
  <c r="R75" i="9"/>
  <c r="P75" i="9"/>
  <c r="O75" i="9"/>
  <c r="M75" i="9"/>
  <c r="L75" i="9"/>
  <c r="K75" i="9"/>
  <c r="J75" i="9"/>
  <c r="H75" i="9"/>
  <c r="N68" i="9"/>
  <c r="H68" i="9"/>
  <c r="S68" i="9"/>
  <c r="R68" i="9"/>
  <c r="M68" i="9"/>
  <c r="I68" i="9"/>
  <c r="I63" i="9"/>
  <c r="I60" i="9"/>
  <c r="V63" i="9"/>
  <c r="V60" i="9"/>
  <c r="U63" i="9"/>
  <c r="S63" i="9"/>
  <c r="S60" i="9"/>
  <c r="R63" i="9"/>
  <c r="R60" i="9"/>
  <c r="Q63" i="9"/>
  <c r="P63" i="9"/>
  <c r="N63" i="9"/>
  <c r="M63" i="9"/>
  <c r="M60" i="9"/>
  <c r="L63" i="9"/>
  <c r="L60" i="9"/>
  <c r="K63" i="9"/>
  <c r="H63" i="9"/>
  <c r="H60" i="9"/>
  <c r="U60" i="9"/>
  <c r="Q60" i="9"/>
  <c r="P60" i="9"/>
  <c r="N60" i="9"/>
  <c r="K60" i="9"/>
  <c r="V51" i="9"/>
  <c r="U51" i="9"/>
  <c r="T51" i="9"/>
  <c r="S51" i="9"/>
  <c r="R51" i="9"/>
  <c r="Q51" i="9"/>
  <c r="P51" i="9"/>
  <c r="O51" i="9"/>
  <c r="N51" i="9"/>
  <c r="M51" i="9"/>
  <c r="L51" i="9"/>
  <c r="K51" i="9"/>
  <c r="J51" i="9"/>
  <c r="I51" i="9"/>
  <c r="H51" i="9"/>
  <c r="I48" i="9"/>
  <c r="S48" i="9"/>
  <c r="R48" i="9"/>
  <c r="N48" i="9"/>
  <c r="M48" i="9"/>
  <c r="H48" i="9"/>
  <c r="P45" i="9"/>
  <c r="M45" i="9"/>
  <c r="U45" i="9"/>
  <c r="S45" i="9"/>
  <c r="R45" i="9"/>
  <c r="N45" i="9"/>
  <c r="K45" i="9"/>
  <c r="I45" i="9"/>
  <c r="H45" i="9"/>
  <c r="U42" i="9"/>
  <c r="U41" i="9"/>
  <c r="S42" i="9"/>
  <c r="R42" i="9"/>
  <c r="R41" i="9"/>
  <c r="P42" i="9"/>
  <c r="P41" i="9"/>
  <c r="N42" i="9"/>
  <c r="N41" i="9"/>
  <c r="M42" i="9"/>
  <c r="K42" i="9"/>
  <c r="K41" i="9"/>
  <c r="I42" i="9"/>
  <c r="H42" i="9"/>
  <c r="H41" i="9"/>
  <c r="U35" i="9"/>
  <c r="R35" i="9"/>
  <c r="P35" i="9"/>
  <c r="M35" i="9"/>
  <c r="K35" i="9"/>
  <c r="H35" i="9"/>
  <c r="S29" i="9"/>
  <c r="V29" i="9"/>
  <c r="U29" i="9"/>
  <c r="T29" i="9"/>
  <c r="R29" i="9"/>
  <c r="Q29" i="9"/>
  <c r="P29" i="9"/>
  <c r="O29" i="9"/>
  <c r="N29" i="9"/>
  <c r="M29" i="9"/>
  <c r="L29" i="9"/>
  <c r="K29" i="9"/>
  <c r="J29" i="9"/>
  <c r="I29" i="9"/>
  <c r="H29" i="9"/>
  <c r="S22" i="9"/>
  <c r="S21" i="9"/>
  <c r="R22" i="9"/>
  <c r="R21" i="9"/>
  <c r="N22" i="9"/>
  <c r="N21" i="9"/>
  <c r="M22" i="9"/>
  <c r="M21" i="9"/>
  <c r="I22" i="9"/>
  <c r="I21" i="9"/>
  <c r="H22" i="9"/>
  <c r="H21" i="9"/>
  <c r="N16" i="9"/>
  <c r="S16" i="9"/>
  <c r="U16" i="9"/>
  <c r="T16" i="9"/>
  <c r="R16" i="9"/>
  <c r="P16" i="9"/>
  <c r="O16" i="9"/>
  <c r="M16" i="9"/>
  <c r="K16" i="9"/>
  <c r="J16" i="9"/>
  <c r="I16" i="9"/>
  <c r="H16" i="9"/>
  <c r="I41" i="9"/>
  <c r="M41" i="9"/>
  <c r="S41" i="9"/>
</calcChain>
</file>

<file path=xl/comments1.xml><?xml version="1.0" encoding="utf-8"?>
<comments xmlns="http://schemas.openxmlformats.org/spreadsheetml/2006/main">
  <authors>
    <author>Khieu Nguyen Tam Hoa</author>
    <author>snduwinfura</author>
  </authors>
  <commentList>
    <comment ref="C51" authorId="0">
      <text>
        <r>
          <rPr>
            <b/>
            <sz val="9"/>
            <color rgb="FF000000"/>
            <rFont val="Tahoma"/>
            <family val="2"/>
            <charset val="163"/>
          </rPr>
          <t>Khieu Nguyen Tam Hoa:</t>
        </r>
        <r>
          <rPr>
            <sz val="9"/>
            <color rgb="FF000000"/>
            <rFont val="Tahoma"/>
            <family val="2"/>
            <charset val="163"/>
          </rPr>
          <t xml:space="preserve">
KPI6 was only asked of HQ respondents</t>
        </r>
      </text>
    </comment>
    <comment ref="B98" authorId="1">
      <text>
        <r>
          <rPr>
            <b/>
            <sz val="10"/>
            <color rgb="FF000000"/>
            <rFont val="Tahoma"/>
            <family val="2"/>
          </rPr>
          <t>snduwinfura:</t>
        </r>
        <r>
          <rPr>
            <sz val="10"/>
            <color rgb="FF000000"/>
            <rFont val="Tahoma"/>
            <family val="2"/>
          </rPr>
          <t xml:space="preserve">
original MI 15.3  was combined with  with 15.4 since they were combined in the survey</t>
        </r>
      </text>
    </comment>
    <comment ref="C131" authorId="0">
      <text>
        <r>
          <rPr>
            <b/>
            <sz val="9"/>
            <color rgb="FF000000"/>
            <rFont val="Tahoma"/>
            <family val="2"/>
            <charset val="163"/>
          </rPr>
          <t>Khieu Nguyen Tam Hoa:</t>
        </r>
        <r>
          <rPr>
            <sz val="9"/>
            <color rgb="FF000000"/>
            <rFont val="Tahoma"/>
            <family val="2"/>
            <charset val="163"/>
          </rPr>
          <t xml:space="preserve">
KPI21 was only asked of HQ respondents</t>
        </r>
      </text>
    </comment>
  </commentList>
</comments>
</file>

<file path=xl/comments2.xml><?xml version="1.0" encoding="utf-8"?>
<comments xmlns="http://schemas.openxmlformats.org/spreadsheetml/2006/main">
  <authors>
    <author>FERREIRA GRUNBERG LINDOSO Vinicius</author>
    <author>Vinicius Lindoso</author>
    <author>Khieu Nguyen Tam Hoa</author>
  </authors>
  <commentList>
    <comment ref="B5" authorId="0">
      <text>
        <r>
          <rPr>
            <b/>
            <sz val="9"/>
            <color rgb="FF000000"/>
            <rFont val="Tahoma"/>
            <family val="2"/>
          </rPr>
          <t>FERREIRA GRUNBERG LINDOSO Vinicius:</t>
        </r>
        <r>
          <rPr>
            <sz val="9"/>
            <color rgb="FF000000"/>
            <rFont val="Tahoma"/>
            <family val="2"/>
          </rPr>
          <t xml:space="preserve">
Indicators may not be in numerical order for cross-assessment matching purposes</t>
        </r>
      </text>
    </comment>
    <comment ref="C5" authorId="1">
      <text>
        <r>
          <rPr>
            <b/>
            <sz val="9"/>
            <color rgb="FF000000"/>
            <rFont val="Arial"/>
            <family val="2"/>
          </rPr>
          <t>Vinicius Lindoso:</t>
        </r>
        <r>
          <rPr>
            <sz val="9"/>
            <color rgb="FF000000"/>
            <rFont val="Arial"/>
            <family val="2"/>
          </rPr>
          <t xml:space="preserve">
Indicators may not be in numerical order for cross-assessment matching purposes</t>
        </r>
      </text>
    </comment>
    <comment ref="C28" authorId="0">
      <text>
        <r>
          <rPr>
            <b/>
            <sz val="9"/>
            <color rgb="FF000000"/>
            <rFont val="Tahoma"/>
            <family val="2"/>
          </rPr>
          <t>FERREIRA GRUNBERG LINDOSO Vinicius:</t>
        </r>
        <r>
          <rPr>
            <sz val="9"/>
            <color rgb="FF000000"/>
            <rFont val="Tahoma"/>
            <family val="2"/>
          </rPr>
          <t xml:space="preserve">
ASKED ONLY TO HQ AND INTL/REG R&amp;D RESPONDENTS AND RESPONDENTS IN BANGLADESH, CAMBODIA, DRC, KENYA  </t>
        </r>
      </text>
    </comment>
    <comment ref="C38" authorId="0">
      <text>
        <r>
          <rPr>
            <b/>
            <sz val="9"/>
            <color rgb="FF000000"/>
            <rFont val="Tahoma"/>
            <family val="2"/>
          </rPr>
          <t>FERREIRA GRUNBERG LINDOSO Vinicius:</t>
        </r>
        <r>
          <rPr>
            <sz val="9"/>
            <color rgb="FF000000"/>
            <rFont val="Tahoma"/>
            <family val="2"/>
          </rPr>
          <t xml:space="preserve">
ASKED ONLY TO RESPONDENTS IN BANGLADESH, DRC   </t>
        </r>
      </text>
    </comment>
    <comment ref="B45" authorId="2">
      <text>
        <r>
          <rPr>
            <b/>
            <sz val="9"/>
            <color rgb="FF000000"/>
            <rFont val="Tahoma"/>
            <family val="2"/>
          </rPr>
          <t>Khieu Nguyen Tam Hoa:</t>
        </r>
        <r>
          <rPr>
            <sz val="9"/>
            <color rgb="FF000000"/>
            <rFont val="Tahoma"/>
            <family val="2"/>
          </rPr>
          <t xml:space="preserve">
KPI21 was only asked of HQ respondents</t>
        </r>
      </text>
    </comment>
  </commentList>
</comments>
</file>

<file path=xl/sharedStrings.xml><?xml version="1.0" encoding="utf-8"?>
<sst xmlns="http://schemas.openxmlformats.org/spreadsheetml/2006/main" count="1255" uniqueCount="859">
  <si>
    <t xml:space="preserve">1. MOPAN HQ:  Representatives of MOPAN members in capitals, or in Geneva/Washington </t>
  </si>
  <si>
    <t>2. MOPAN CO: Representatives of MOPAN members in the survey countries</t>
  </si>
  <si>
    <t>3. Developing Country Government and CSO:  In the survey countries</t>
  </si>
  <si>
    <t>4. UNICEF, WHO and World Bank - Country Level:  Implementing Partners in the survey countries</t>
  </si>
  <si>
    <t>Key Performance Indicators (KPIs)</t>
  </si>
  <si>
    <t>Survey Questions</t>
  </si>
  <si>
    <t>1.</t>
  </si>
  <si>
    <t>2.</t>
  </si>
  <si>
    <t>4.</t>
  </si>
  <si>
    <t>5.</t>
  </si>
  <si>
    <t>6.</t>
  </si>
  <si>
    <t>7.</t>
  </si>
  <si>
    <t>8.</t>
  </si>
  <si>
    <t>9.</t>
  </si>
  <si>
    <t>The MO manages human resources using methods to improve organisational performance</t>
  </si>
  <si>
    <t>10.</t>
  </si>
  <si>
    <t>Ownership</t>
  </si>
  <si>
    <t>12.</t>
  </si>
  <si>
    <t>The MO's procedures take into account local conditions and capacities</t>
  </si>
  <si>
    <t>The length of time for completing MO procedures does not have a negative effect on implementation</t>
  </si>
  <si>
    <t>Alignment</t>
  </si>
  <si>
    <t>The MO uses country systems for disbursement and operations</t>
  </si>
  <si>
    <t>The MO's policy dialogue is undertaken in a manner which respects partner views and perspectives</t>
  </si>
  <si>
    <t>15.</t>
  </si>
  <si>
    <t>16.</t>
  </si>
  <si>
    <t>17.</t>
  </si>
  <si>
    <t>The MO presents performance information on its effectiveness</t>
  </si>
  <si>
    <t>18.</t>
  </si>
  <si>
    <t xml:space="preserve">Perhaps also useful to ask selected non-MOPAN member GAVI donors </t>
  </si>
  <si>
    <t xml:space="preserve">Best to focus on the lead donor for the health sector at country level </t>
  </si>
  <si>
    <t>CSOs not applicable everywhere. Check list below.</t>
  </si>
  <si>
    <t>World Bank at the country level not the best external partner</t>
  </si>
  <si>
    <t>5. UNICEF, WHO and World Bank - Global Level:  Partners at the global level</t>
  </si>
  <si>
    <t>Also add GFATM, polio, measles, etc.</t>
  </si>
  <si>
    <t>6. Other global Alliance Partners = Gates Foundation, pharmaceutical industry, global CSOs</t>
  </si>
  <si>
    <t>Provide indication of relevant global CSOs + CSO Steering Committee</t>
  </si>
  <si>
    <t>Does this mean that GAVI will provide indication?</t>
  </si>
  <si>
    <t>7. IRC + internal auditor and GAVI staff</t>
  </si>
  <si>
    <t>Suggested additional category</t>
  </si>
  <si>
    <t>List of countries</t>
  </si>
  <si>
    <t>GAVI eligible</t>
  </si>
  <si>
    <t>National CSOs supported</t>
  </si>
  <si>
    <t>Cambodia</t>
  </si>
  <si>
    <t>Ghana</t>
  </si>
  <si>
    <t>DRC</t>
  </si>
  <si>
    <t>Honduras</t>
  </si>
  <si>
    <t>Mexico</t>
  </si>
  <si>
    <t>Morocco</t>
  </si>
  <si>
    <t>Niger</t>
  </si>
  <si>
    <t>Nigeria</t>
  </si>
  <si>
    <t>Philippines</t>
  </si>
  <si>
    <t>Zimbabwe</t>
  </si>
  <si>
    <t>Total</t>
  </si>
  <si>
    <t>Mean Scores</t>
  </si>
  <si>
    <t>HQ</t>
  </si>
  <si>
    <t>CO</t>
  </si>
  <si>
    <t>Standard Deviation</t>
  </si>
  <si>
    <t>Base (unweighted)</t>
  </si>
  <si>
    <t>Base (weighted)</t>
  </si>
  <si>
    <t>KPI</t>
  </si>
  <si>
    <t>MI</t>
  </si>
  <si>
    <t>Sub-MI</t>
  </si>
  <si>
    <t>Legend:</t>
  </si>
  <si>
    <t xml:space="preserve"> </t>
  </si>
  <si>
    <t>TOTAL</t>
  </si>
  <si>
    <t>The procedures of the MO can be easily understood and completed by partners</t>
  </si>
  <si>
    <t>The MO has the operational agility to respond quickly to changing circumstances on the ground</t>
  </si>
  <si>
    <t>Evaluation findings are used to inform decisions on programming, policy, and strategy</t>
  </si>
  <si>
    <t>Direct beneficiaries and stakeholder groups are involved in evaluation processes</t>
  </si>
  <si>
    <t>19.</t>
  </si>
  <si>
    <t>Learning opportunities are organised to share lessons at all levels of the organisation</t>
  </si>
  <si>
    <t>The MO has reputation among its stakeholders for high quality, valued policy dialogue inputs</t>
  </si>
  <si>
    <t>20.</t>
  </si>
  <si>
    <t>Development Results Component</t>
  </si>
  <si>
    <t>Median Scores</t>
  </si>
  <si>
    <t>N=</t>
  </si>
  <si>
    <t>The MO’s corporate/organisation-wide strategies are clearly focused on the mandate</t>
  </si>
  <si>
    <t>Expenditures are linked to results</t>
  </si>
  <si>
    <t>The MO has policies and processes for financial accountability (audit, risk management, anti-corruption)</t>
  </si>
  <si>
    <t>A.</t>
  </si>
  <si>
    <t>A1</t>
  </si>
  <si>
    <t>A2</t>
  </si>
  <si>
    <t>A3</t>
  </si>
  <si>
    <t>A4</t>
  </si>
  <si>
    <t>ASKED ONLY TO HQ RESPONDENTS</t>
  </si>
  <si>
    <t>B.</t>
  </si>
  <si>
    <t>B1</t>
  </si>
  <si>
    <t>B2</t>
  </si>
  <si>
    <t>B3</t>
  </si>
  <si>
    <t>B4</t>
  </si>
  <si>
    <t>B5</t>
  </si>
  <si>
    <t>C.</t>
  </si>
  <si>
    <t>C1</t>
  </si>
  <si>
    <t>C2</t>
  </si>
  <si>
    <t>C3</t>
  </si>
  <si>
    <t>DP</t>
  </si>
  <si>
    <t>PO</t>
  </si>
  <si>
    <t>Gender equality</t>
  </si>
  <si>
    <t>The MO engages in results-based budgeting</t>
  </si>
  <si>
    <t>Poorly performing programmes, projects and/or initiatives are addressed proactively so as to improve performance</t>
  </si>
  <si>
    <t>There is a transparent system in place to manage staff performance</t>
  </si>
  <si>
    <t>21.</t>
  </si>
  <si>
    <t>B6</t>
  </si>
  <si>
    <t>The MO has a value system that supports a results-orientation.</t>
  </si>
  <si>
    <t>The MO's Executive Management shows leadership on results management.</t>
  </si>
  <si>
    <t>The MO ensures application of an organisation-wide policy on results management.</t>
  </si>
  <si>
    <t>The MO's corporate/organisation-wide strategy is based on a clear definition of mandate</t>
  </si>
  <si>
    <t>Environment</t>
  </si>
  <si>
    <t>Good governance</t>
  </si>
  <si>
    <t>Human rights-based approaches</t>
  </si>
  <si>
    <t>Country strategies</t>
  </si>
  <si>
    <t>Corporate strategy</t>
  </si>
  <si>
    <t>Leadership and culture for results</t>
  </si>
  <si>
    <t>Performance area I. Strategic management</t>
  </si>
  <si>
    <t>The MO’s country strategies are results-focused</t>
  </si>
  <si>
    <t xml:space="preserve">Country strategies are developed through consultation with  partners                                  </t>
  </si>
  <si>
    <t>Performance area II. Operational management</t>
  </si>
  <si>
    <t>Financial resources and risk management</t>
  </si>
  <si>
    <t>The MO's development cooperation funding is transparent and predictable</t>
  </si>
  <si>
    <t>The MO's criteria for allocating resources are transparent</t>
  </si>
  <si>
    <t>The MO predicts its development cooperation funding</t>
  </si>
  <si>
    <t>Budget allocations are linked to expected results</t>
  </si>
  <si>
    <t>Internal audit processes are used to provide management/governing bodies with credible information</t>
  </si>
  <si>
    <t>The MO implements its policy on anti-corruption</t>
  </si>
  <si>
    <t>Processes are in place to quickly follow up on any irregularities identified at the country (or other) level</t>
  </si>
  <si>
    <t>The MO's procurement procedures provide effective control on purchases of goods and services</t>
  </si>
  <si>
    <t>Performance management</t>
  </si>
  <si>
    <t>Performance information is used by the MO for revising policies and strategies</t>
  </si>
  <si>
    <t>Performance information is used by the MO for planning new interventions at the country level</t>
  </si>
  <si>
    <t>Evaluation recommendations reported to Executive Committee/Board are acted upon by the responsible units</t>
  </si>
  <si>
    <t xml:space="preserve">Human resources management </t>
  </si>
  <si>
    <t>The MO delegates decision-making authority and staff accordingly (to the country or other levels)</t>
  </si>
  <si>
    <t>Aid reallocation decisions can be made locally</t>
  </si>
  <si>
    <t>New programmes/projects can be approved locally within a budget cap</t>
  </si>
  <si>
    <t>Performance area III. Relationship management</t>
  </si>
  <si>
    <t>13.</t>
  </si>
  <si>
    <t>The MO coordinates and directs its development cooperation at the country level in support of agreed national plans or partner plans</t>
  </si>
  <si>
    <t>Statements of expected results are consistent with those in national development strategies and UNDAF, as appropriate</t>
  </si>
  <si>
    <t>The MO has operational flexibility to adjust its implementation of projects/programmes as learning occurs</t>
  </si>
  <si>
    <t>The MO uses country systems (both financial and non-financial), where appropriate</t>
  </si>
  <si>
    <t>The MO participates in mutual assessments of progress in implementing agreed commitments with national partners.</t>
  </si>
  <si>
    <t>The MO adds value to policy dialogue with its partners</t>
  </si>
  <si>
    <t>The MO harmonises arrangements and procedures with other programming partners (donors, UN agencies, etc.) as appropriate.</t>
  </si>
  <si>
    <t>The MO coordinates planning, programming, monitoring and reporting with other partners</t>
  </si>
  <si>
    <t>The MO builds on the initiative of others to avoid duplication</t>
  </si>
  <si>
    <t>The MO's work reflects its comparative advantage</t>
  </si>
  <si>
    <t>Performance area IV: Knowledge management</t>
  </si>
  <si>
    <t>Performance evaluation</t>
  </si>
  <si>
    <t>The MO has a structurally independent evaluation unit within its organisational structure that reports to senior management or the Executive Board</t>
  </si>
  <si>
    <t>Performance reporting</t>
  </si>
  <si>
    <t>The MO reports against its organisation-wide strategy, including contribution to outcomes</t>
  </si>
  <si>
    <t>Dissemination of lessons learned</t>
  </si>
  <si>
    <t xml:space="preserve">The MO encourages the identification and documentation of lessons learned and/or best practices </t>
  </si>
  <si>
    <t>The MO reports on lessons learned based on performance information</t>
  </si>
  <si>
    <t>ASKED ONLY TO RESPONDENTS IN BANGLADESH</t>
  </si>
  <si>
    <t>The MO contributes to development results that support the achievement of national priorities</t>
  </si>
  <si>
    <t>The MO is making effective contributions to relevant MDGs</t>
  </si>
  <si>
    <t>The MO programming has resulted in positive benefits for Bangladesh</t>
  </si>
  <si>
    <t>ASKED ONLY TO RESPONDENTS IN CAMBODIA</t>
  </si>
  <si>
    <t>The MO programming has resulted in positive benefits for Cambodia</t>
  </si>
  <si>
    <t>ASKED ONLY TO RESPONDENTS IN THE DEMOCRATIC REPUBLIC OF CONGO</t>
  </si>
  <si>
    <t>The MO programming has resulted in positive benefits for the DRC.</t>
  </si>
  <si>
    <t>ASKED ONLY TO RESPONDENTS IN ECUADOR</t>
  </si>
  <si>
    <t>The MO programming has resulted in positive benefits for Ecuador</t>
  </si>
  <si>
    <t>ASKED ONLY TO RESPONDENTS IN KENYA</t>
  </si>
  <si>
    <t>The MO programming has resulted in positive benefits for Kenya</t>
  </si>
  <si>
    <t>ASKED ONLY TO RESPONDENTS IN TANZANIA</t>
  </si>
  <si>
    <t>ASKED TO ALL RESPONDENTS</t>
  </si>
  <si>
    <t>D1</t>
  </si>
  <si>
    <t>D2</t>
  </si>
  <si>
    <t>D3</t>
  </si>
  <si>
    <t>The MO is pursuing results in areas within its mandate</t>
  </si>
  <si>
    <t>The MO's results respond to the needs/priorities of its target group (beneficiaries)</t>
  </si>
  <si>
    <t>The MO aligns its strategic plan to the quadrennial comprehensive policy review (QCPR) guidance and priorities.</t>
  </si>
  <si>
    <t>3.</t>
  </si>
  <si>
    <t>The MO’s corporate/organisation-wide strategies are results-focused.</t>
  </si>
  <si>
    <t>Results frameworks have causal links from outputs through to outcomes and impact.</t>
  </si>
  <si>
    <t>Standard performance indicators are included in organisation-wide plans and strategies at a delivery (output) and development results level.</t>
  </si>
  <si>
    <t>Country results frameworks have causal links from outputs through to outcomes and impact.</t>
  </si>
  <si>
    <t>Performance indicators are included in country plans and strategies at a delivery (output) and development results level.</t>
  </si>
  <si>
    <t>The MO has strategies in place for risk identification, mitigation, monitoring and reporting.</t>
  </si>
  <si>
    <t xml:space="preserve">Portfolio management (country or other) </t>
  </si>
  <si>
    <t>11.</t>
  </si>
  <si>
    <t>Country/regional programming processes are performance oriented.</t>
  </si>
  <si>
    <t>Milestones/targets are set to rate the progress of (project) implementation.</t>
  </si>
  <si>
    <t>14.</t>
  </si>
  <si>
    <t>The MO ensures quality of its evaluations.</t>
  </si>
  <si>
    <t>The MO reports performance using data obtained from measuring indicators.</t>
  </si>
  <si>
    <t>The MO reports against its aid effectiveness commitments (e.g. Busan commitments) using indicators.</t>
  </si>
  <si>
    <t>The Multilateral Organisation (MO) provides direction  for the achievement of development results</t>
  </si>
  <si>
    <t>The MO maintains focus on the cross-cutting thematic priorities identified in its strategic framework, and/or considered important by MOPAN</t>
  </si>
  <si>
    <t>The MO demonstrates the use of performance information for decision-making</t>
  </si>
  <si>
    <t>The MO uses results-focused performance assessment systems  (that also apply to senior staff) to make decisions on human resources</t>
  </si>
  <si>
    <t>Staff deployment in country is adequate for the development of effective country-level partnerships.</t>
  </si>
  <si>
    <t>Harmonisation</t>
  </si>
  <si>
    <r>
      <t>The evaluation function provides sufficient coverage of the MO's programming activity (</t>
    </r>
    <r>
      <rPr>
        <sz val="10"/>
        <rFont val="Arial"/>
        <family val="2"/>
      </rPr>
      <t>projects, programmes, etc).</t>
    </r>
  </si>
  <si>
    <t>The MO reports against its country strategies, including contribution to outcomes</t>
  </si>
  <si>
    <t>The MO adapts its work to the changing needs and priorities of the country</t>
  </si>
  <si>
    <t>MOPAN Common Approach Assessment 2014 - KPI/MI Results for FAO</t>
  </si>
  <si>
    <t>FAO's institutional culture reinforces a focus on results.</t>
  </si>
  <si>
    <t>FAO's senior management shows leadership on results management.</t>
  </si>
  <si>
    <t>FAO applies results-based management in its work.</t>
  </si>
  <si>
    <t xml:space="preserve">i) FAO has a clear mandate. </t>
  </si>
  <si>
    <t>ii) FAO's organisation-wide strategy is aligned with its mandate.</t>
  </si>
  <si>
    <t>FAO sufficiently mainstreams gender equality in its work.</t>
  </si>
  <si>
    <t>FAO sufficiently promotes sustainable management of natural resources in its work.</t>
  </si>
  <si>
    <t>FAO sufficiently promotes the principles of good governance in its work.</t>
  </si>
  <si>
    <t>FAO sufficiently promotes the right to food in its work.</t>
  </si>
  <si>
    <t>FAO consults with direct partners to develop its country programming framework.</t>
  </si>
  <si>
    <t>i) FAO makes readily available its criteria for allocating resources.</t>
  </si>
  <si>
    <t>ii) FAO allocates resources according to the criteria mentioned above.</t>
  </si>
  <si>
    <t>i) FAO is adopting measures to make its funding more predictable.</t>
  </si>
  <si>
    <t>ii) FAO provides its funding to countries and other partners according to schedule.</t>
  </si>
  <si>
    <t>FAO sufficiently links its budget to expected results.</t>
  </si>
  <si>
    <t>FAO's reports on results include the expenditures that are linked to achievement of those results.</t>
  </si>
  <si>
    <t>FAO's internal audits provide credible information to its management/governing bodies.</t>
  </si>
  <si>
    <t>FAO implements its policy on anti-corruption.</t>
  </si>
  <si>
    <t>FAO quickly follows up on financial irregularities identified in audits, including suspicion or allegations of corruption and fraud.</t>
  </si>
  <si>
    <t>FAO's procurement procedures provide effective control on purchases of goods and services.</t>
  </si>
  <si>
    <t xml:space="preserve">FAO uses performance information to revise organisational policies and strategies. </t>
  </si>
  <si>
    <t xml:space="preserve">FAO uses information on the performance of its projects/programmes to plan new areas of cooperation at the country level. </t>
  </si>
  <si>
    <t>i) FAO regularly identifies poorly performing programmes and projects.</t>
  </si>
  <si>
    <t>ii) FAO proactively addresses performance issues identified in poorly performing programmes and projects.</t>
  </si>
  <si>
    <t>FAO appropriately tracks the implementation of evaluation recommendations reported to its Governing Bodies.</t>
  </si>
  <si>
    <t>FAO uses information on staff performance to make human resource decisions.</t>
  </si>
  <si>
    <t>The MO uses a transparent system to manage staff performance.</t>
  </si>
  <si>
    <t>FAO country office staffing is sufficient for maintaining effective partnerships at country level.</t>
  </si>
  <si>
    <t>FAO country offices have sufficient delegated authority to make decisions on aid reallocation at a country level.</t>
  </si>
  <si>
    <t>FAO can approve funding for new areas of cooperation locally.</t>
  </si>
  <si>
    <t>Work in emergencies</t>
  </si>
  <si>
    <t>The MO has the necessary practices and systems to work in emergencies</t>
  </si>
  <si>
    <t>The MO has capacity for emergency preparedness.</t>
  </si>
  <si>
    <r>
      <t>FAO has effective practices in place for emergency preparedness</t>
    </r>
    <r>
      <rPr>
        <sz val="10"/>
        <rFont val="Arial"/>
        <family val="2"/>
      </rPr>
      <t xml:space="preserve"> (i.e. early warning, food security analysis, contingency planning).</t>
    </r>
  </si>
  <si>
    <t>The MO has capacity for early recovery following an emergency.</t>
  </si>
  <si>
    <t>FAO has effective practices in place for early recovery following an emergency.</t>
  </si>
  <si>
    <t>The MO respects humanitarian principles while working in emergencies.</t>
  </si>
  <si>
    <t>FAO respects humanitarian principles while working in emergencies.</t>
  </si>
  <si>
    <t>ASKED ONLY TO HQ AND INTL/REG R&amp;D RESPONDENTS AND RESPONDENTS IN BANGLADESH, CAMBODIA, DRC, KENYA</t>
  </si>
  <si>
    <t>FAO funds proposals designed and developed by the national government or other direct partners.</t>
  </si>
  <si>
    <t>FAO's country programming frameworks (CPF) are aligned with national development strategies.</t>
  </si>
  <si>
    <t>FAO uses procedures that can be easily understood and followed by partners.</t>
  </si>
  <si>
    <t>The length of time it takes to complete FAO procedures does not affect implementation.</t>
  </si>
  <si>
    <t>FAO adjusts its work in the country quickly, to respond to changing circumstances.</t>
  </si>
  <si>
    <t>FAO flexibly adjusts its implementation of individual projects/programmes as learning occurs.</t>
  </si>
  <si>
    <t>FAO sufficiently uses country systems (financial and non-financial) in its work with partners.</t>
  </si>
  <si>
    <t>FAO participates in mutual assessments of progress in implementing agreed commitments with national partners (government and civil society).</t>
  </si>
  <si>
    <t>FAO provides valuable inputs to policy dialogue.</t>
  </si>
  <si>
    <t>FAO respects the views of partners when it undertakes policy dialogue.</t>
  </si>
  <si>
    <t>FAO sufficiently coordinates planning, programming, monitoring and reporting with bilateral and multilateral partners.</t>
  </si>
  <si>
    <t>FAO sufficiently builds on the initiatives of other actors to avoid duplication.</t>
  </si>
  <si>
    <t>FAO's work reflects its particular area of comparative advantage.</t>
  </si>
  <si>
    <t>The MO contributes actively to inter-agency plans and appeals (e.g. consolidated appeals, annual programming exercises).</t>
  </si>
  <si>
    <t>FAO contributes to inter-agency plans and appeals (e.g. consolidated appeals, annual programming exercises) in a timely fashion.</t>
  </si>
  <si>
    <t>ASKED ONLY TO HQ RESPONDENTS AND RESPONDENTS IN DRC, KENYA</t>
  </si>
  <si>
    <t>ASKED ONLY TO RESPONDENTS IN BANGLADESH, DRC</t>
  </si>
  <si>
    <t>The MO participates in the cluster system and dedicates sufficient resources for cluster management when it is a cluster lead or co-lead for humanitarian assistance</t>
  </si>
  <si>
    <t>The MO dedicates sufficient analytical resources on behalf of the cluster it leads or co-leads</t>
  </si>
  <si>
    <t>The MO provides sufficient overall leadership within the cluster it leads or co-leads via the provision of dedicated senior staff for coordination</t>
  </si>
  <si>
    <t>The MO ensures that pertinent information is circulated within the cluster it leads or co-leads.</t>
  </si>
  <si>
    <t>As a cluster lead or co-leads, FAO ensures that pertinent information is circulated within the cluster.</t>
  </si>
  <si>
    <t>The MO generates reliable financial needs forecasts and articulates priorities for the cluster it leads or co-leads.</t>
  </si>
  <si>
    <t xml:space="preserve">As a cluster lead or co-lead, FAO generates reliable forecasts of financial need for the cluster.
</t>
  </si>
  <si>
    <t>The MO has effective practices and systems in place to act as a cluster lead or co-lead</t>
  </si>
  <si>
    <t>As cluster lead or co-lead, FAO provides dedicated senior staff for coordination of the cluster.</t>
  </si>
  <si>
    <t>As cluster lead or co-lead, FAO dedicates sufficient analytical resources in support of advocacy for affected populations.</t>
  </si>
  <si>
    <t>The MO consistently evaluates its results</t>
  </si>
  <si>
    <t>FAO ensures the independence of its evaluation unit.</t>
  </si>
  <si>
    <t>FAO uses evaluation findings in its decisions on programming, policy and strategy.</t>
  </si>
  <si>
    <t>i) FAO involves key partners in evaluations of its projects or programmes.</t>
  </si>
  <si>
    <t>ii) FAO involves key beneficiaries in evaluations of its projects and programmes</t>
  </si>
  <si>
    <t>i) FAO's reporting against its organisational strategy is useful.</t>
  </si>
  <si>
    <t>ii) FAO's reports to its Governing Bodies provide clear measures of contribution to outcomes.</t>
  </si>
  <si>
    <t>FAO reports appropriately against its country strategies.</t>
  </si>
  <si>
    <t>The MO facilitates the exchange of knowledge in the area of agriculture and food and nutrition security.</t>
  </si>
  <si>
    <t>FAO facilitates the exchange of knowledge in the area of agriculture and food and nutrition security.</t>
  </si>
  <si>
    <t xml:space="preserve">Sustainable intensification of crop production. </t>
  </si>
  <si>
    <t xml:space="preserve">FAO has demonstrated progress towards its stated goal of intensifying crop production in a sustainable manner. </t>
  </si>
  <si>
    <t xml:space="preserve">Increased sustainable livestock production. </t>
  </si>
  <si>
    <t xml:space="preserve">FAO has demonstrated progress towards its stated goal of increasing sustainable livestock production. </t>
  </si>
  <si>
    <t xml:space="preserve">Sustainable management and use of fisheries and aquaculture resources. </t>
  </si>
  <si>
    <t xml:space="preserve">FAO has demonstrated progress towards its stated goal of managing fisheries and aquaculture resources in a sustainable manner. </t>
  </si>
  <si>
    <t xml:space="preserve">Improved quality and safety of food at all stages of the food chain. </t>
  </si>
  <si>
    <t xml:space="preserve">FAO has demonstrated progress towards its stated goal of improving quality and safety of food at all stages of the food chain. </t>
  </si>
  <si>
    <t xml:space="preserve">Sustainable management of forests and trees. </t>
  </si>
  <si>
    <t xml:space="preserve">FAO has demonstrated progress towards its stated goal of managing forests and trees in a sustainable manner. </t>
  </si>
  <si>
    <t xml:space="preserve">Sustainable management of land, water and genetic resources and improved responses to global environmental challenges affecting food and agriculture. </t>
  </si>
  <si>
    <t xml:space="preserve">Enabling environment for markets to improve livelihoods and rural development. </t>
  </si>
  <si>
    <t xml:space="preserve">FAO has demonstrated progress towards its stated goal of enabling environment for markets to improve livelihoods and rural development. </t>
  </si>
  <si>
    <t xml:space="preserve">Improved food security and better nutrition. </t>
  </si>
  <si>
    <t xml:space="preserve">FAO has demonstrated progress towards its stated goal of improving food security and better nutrition. </t>
  </si>
  <si>
    <t xml:space="preserve">Improved preparedness for, and effective response to, food and agricultural threats and emergencies. </t>
  </si>
  <si>
    <t xml:space="preserve">FAO has demonstrated progress towards its stated goal of improving preparedness for, and effective response to, food and agricultural threats and emergencies. </t>
  </si>
  <si>
    <t xml:space="preserve">Gender equity in access to resources, goods, services and decision-making in the rural areas. </t>
  </si>
  <si>
    <t xml:space="preserve">Increased and more effective public and private investment in agriculture and rural development. </t>
  </si>
  <si>
    <t xml:space="preserve">FAO has demonstrated progress towards its stated goal of increasing and making more effective public and private investment in agriculture and rural development. </t>
  </si>
  <si>
    <t>ii) FAO has demonstrated progress towards its stated goal of improving responses to global environmental challenges affecting food and agriculture (e.g. climate change and bioenergy).</t>
  </si>
  <si>
    <t>Evidence of FAO's progress towards its institutional/organisation-wide results</t>
  </si>
  <si>
    <t>Evidence of FAO's progress towards its stated country-level results</t>
  </si>
  <si>
    <r>
      <t xml:space="preserve">Reduce poverty and enhance food and nutrition security (access and utilisation)
</t>
    </r>
    <r>
      <rPr>
        <sz val="10"/>
        <color rgb="FFFF0000"/>
        <rFont val="Arial"/>
        <family val="2"/>
      </rPr>
      <t/>
    </r>
  </si>
  <si>
    <t xml:space="preserve">i) FAO has demonstrated progress towards its stated priority of enhancing food and nutrition security through policy support in Bangladesh. </t>
  </si>
  <si>
    <r>
      <t xml:space="preserve">Enhance agricultural productivity through diversification/intensification and sustainable management of natural resources.
</t>
    </r>
    <r>
      <rPr>
        <u/>
        <sz val="10"/>
        <color rgb="FF00B0F0"/>
        <rFont val="Arial"/>
        <family val="2"/>
      </rPr>
      <t/>
    </r>
  </si>
  <si>
    <t>i) FAO has demonstrated progress towards its stated priority of enhancing agricultural productivity in Bangladesh by promoting the diversification of production (e.g. crop, fisheries, livestock and forestry).</t>
  </si>
  <si>
    <t xml:space="preserve">iii) FAO has demonstrated progress towards its stated priority of enhancing the sustainability of production in Bangladesh through promotion of improved management of natural resources.
</t>
  </si>
  <si>
    <t>ii) FAO has demonstrated progress towards its stated priority of enhancing agricultural productivity in Bangladesh by promoting the intensification of production (i.e. crop, fisheries, livestock and forestry).</t>
  </si>
  <si>
    <r>
      <t>Improve market linkages, value addition, and quality and safety of the food system</t>
    </r>
    <r>
      <rPr>
        <sz val="10"/>
        <color rgb="FF00B0F0"/>
        <rFont val="Arial"/>
        <family val="2"/>
      </rPr>
      <t xml:space="preserve">
</t>
    </r>
    <r>
      <rPr>
        <u/>
        <sz val="10"/>
        <color rgb="FF00B0F0"/>
        <rFont val="Arial"/>
        <family val="2"/>
      </rPr>
      <t/>
    </r>
  </si>
  <si>
    <t>iii) FAO has demonstrated progress towards its stated priority of improving quality and safety of the food system in Bangladesh.</t>
  </si>
  <si>
    <t>ii) FAO has demonstrated progress towards its stated priority of improving value addition in the food system in Bangladesh.</t>
  </si>
  <si>
    <t>Establish pluralistic extension system</t>
  </si>
  <si>
    <r>
      <t>FAO has demonstrated progress towards its stated priority of establishing pluralistic extension system in Bangladesh.</t>
    </r>
    <r>
      <rPr>
        <u/>
        <sz val="10"/>
        <rFont val="Arial"/>
        <family val="2"/>
      </rPr>
      <t xml:space="preserve">
</t>
    </r>
  </si>
  <si>
    <r>
      <t xml:space="preserve">Increase resilience of communities to withstand 'shocks' such as natural disasters, health threats and other risks to livelihoods
</t>
    </r>
    <r>
      <rPr>
        <u/>
        <sz val="10"/>
        <rFont val="Arial"/>
        <family val="2"/>
      </rPr>
      <t xml:space="preserve">
</t>
    </r>
    <r>
      <rPr>
        <u/>
        <sz val="10"/>
        <color rgb="FF00B0F0"/>
        <rFont val="Arial"/>
        <family val="2"/>
      </rPr>
      <t/>
    </r>
  </si>
  <si>
    <t>i) FAO has demonstrated progress towards its stated goal of increasing resilience of communities in Bangladesh to withstand natural disasters.</t>
  </si>
  <si>
    <t>ii) FAO has demonstrated progress towards its stated goal of increasing resilience of communities in Bangladesh to withstand health threats (e.g. animal health, food borne illnesses (including zoonose)</t>
  </si>
  <si>
    <t>Improve sustainable agricultural productivity for smallholder farmers.</t>
  </si>
  <si>
    <t xml:space="preserve">FAO has demonstrated progress towards its stated priority of improving sustainable agricultural productivity for smallholder farmers in Cambodia.
</t>
  </si>
  <si>
    <t>Improve consumer protection and market access for agriculture and related products.</t>
  </si>
  <si>
    <t>ii) FAO has demonstrated progress towards its stated priority of improving market access for agricultural and related products in Cambodia.</t>
  </si>
  <si>
    <t>i) FAO has demonstrated progress towards its stated priority of improving consumer protection (i.e. food safety) in Cambodia.</t>
  </si>
  <si>
    <t xml:space="preserve">Improve food security
</t>
  </si>
  <si>
    <t>FAO has demonstrated progress towards its stated priority of improving food and nutrition security in Cambodia.</t>
  </si>
  <si>
    <t>Improve natural resource management</t>
  </si>
  <si>
    <t>FAO has demonstrated progress towards its stated priority of improving natural resource management (e.g. in forestry, fishery, soil, water).</t>
  </si>
  <si>
    <t xml:space="preserve">Enhance climate change mitigation and adaptation and disaster risk management.
</t>
  </si>
  <si>
    <t xml:space="preserve">ii) FAO has demonstrated progress towards its stated priority of enhancing capacity for emergency preparedness and disaster risk management in the event of food and agricultural crises.
</t>
  </si>
  <si>
    <t>i) FAO has demonstrated progress towards its stated priority of strengthening national capacities for climate change mitigation and adaptation measures.</t>
  </si>
  <si>
    <t>FAO contributes to development results that support the achievement of national priorities.</t>
  </si>
  <si>
    <t>FAO programming has resulted in positive benefits for Bangladesh.</t>
  </si>
  <si>
    <t>FAO contributes to results that support the achievement of national priorities.</t>
  </si>
  <si>
    <t>FAO is making effective contributions to relevant Millennium Development Goals (MDGs) in the country.</t>
  </si>
  <si>
    <t>FAO programming has resulted in positive benefits for Cambodia.</t>
  </si>
  <si>
    <t>Improve governance of agricultural, rural development, and natural resources sectors, as well as management of humanitarian crises</t>
  </si>
  <si>
    <t>ii) FAO has demonstrated progress towards its stated priority of improving management of humanitarian crises in DRC.</t>
  </si>
  <si>
    <t>i) FAO has demonstrated progress towards its stated priority of improving governance of agricultural, rural development, and natural resources sectors in DRC.</t>
  </si>
  <si>
    <t>Develop value chains for crop, livestock, and fisheries</t>
  </si>
  <si>
    <t>Protect the environment and fight climate change</t>
  </si>
  <si>
    <t>Assist vulnerable people through emergency and resilience programmes</t>
  </si>
  <si>
    <t>Support the formulation and implementation of the rural development strategy</t>
  </si>
  <si>
    <t xml:space="preserve">ii) FAO has demonstrated progress towards its stated priority of supporting the implementation of the rural development strategy in Ecuador. </t>
  </si>
  <si>
    <t xml:space="preserve">i) FAO has demonstrated progress towards its stated priority of supporting the formulation of the rural development strategy in Ecuador. </t>
  </si>
  <si>
    <t xml:space="preserve">ii) FAO has demonstrated progress towards its stated priority of supporting the implementation of the food security and sovereignty strategy in Ecuador. </t>
  </si>
  <si>
    <t xml:space="preserve">i) FAO has demonstrated progress towards its stated priority of supporting the formulation of the food security and sovereignty strategy in Ecuador. </t>
  </si>
  <si>
    <t>Support the implementation of the fishery and aquaculture development plan</t>
  </si>
  <si>
    <t>FAO has demonstrated progress towards its stated priority of supporting the implementation of the fishery and aquaculture development plan in Ecuador.</t>
  </si>
  <si>
    <r>
      <t xml:space="preserve">Provide assistance for the implementation of a sustainable forest development strategy and protecting biodiversity and agro-biodiversity.
</t>
    </r>
    <r>
      <rPr>
        <u/>
        <sz val="10"/>
        <color rgb="FFFF0000"/>
        <rFont val="Arial"/>
        <family val="2"/>
      </rPr>
      <t/>
    </r>
  </si>
  <si>
    <t>ii) FAO has demonstrated progress towards its stated priority of protecting biodiversity and agro-biodiversity in Ecuador.</t>
  </si>
  <si>
    <t>i) FAO has demonstrated progress towards its stated priority of providing assistance for the implementation of a sustainable forest development strategy in Ecuador.</t>
  </si>
  <si>
    <r>
      <t>Support</t>
    </r>
    <r>
      <rPr>
        <sz val="10"/>
        <rFont val="Arial"/>
        <family val="2"/>
      </rPr>
      <t xml:space="preserve"> risk management in the agricultural sector</t>
    </r>
  </si>
  <si>
    <r>
      <t>FAO has demonstrated progress towards its stated priority of supporting</t>
    </r>
    <r>
      <rPr>
        <sz val="10"/>
        <rFont val="Arial"/>
        <family val="2"/>
      </rPr>
      <t xml:space="preserve"> risk management in the agricultural sector in Ecuador.</t>
    </r>
  </si>
  <si>
    <t>FAO programming has resulted in positive benefits for Ecuador.</t>
  </si>
  <si>
    <t>FAO programming has resulted in positive benefits for Kenya.</t>
  </si>
  <si>
    <r>
      <t xml:space="preserve">Support agricultural-based livelihoods through an enabling policy, strategy and investment environment
</t>
    </r>
    <r>
      <rPr>
        <sz val="10"/>
        <color rgb="FF00B0F0"/>
        <rFont val="Arial"/>
        <family val="2"/>
      </rPr>
      <t/>
    </r>
  </si>
  <si>
    <r>
      <t xml:space="preserve">ii) FAO has demonstrated progress towards its stated priority of aligning donors and investor funding to defined government priorities in Kenya.
</t>
    </r>
    <r>
      <rPr>
        <u/>
        <sz val="10"/>
        <color rgb="FFFF0000"/>
        <rFont val="Arial"/>
        <family val="2"/>
      </rPr>
      <t/>
    </r>
  </si>
  <si>
    <t>i) FAO has demonstrated progress towards its stated priority of influencing the development of a policy environment that enables equitable agricultural growth in Kenya.</t>
  </si>
  <si>
    <r>
      <t>Increase agricultural productivity and competitiveness of medium- and small-scale producers</t>
    </r>
    <r>
      <rPr>
        <sz val="10"/>
        <color rgb="FFFF0000"/>
        <rFont val="Arial"/>
        <family val="2"/>
      </rPr>
      <t xml:space="preserve">
</t>
    </r>
    <r>
      <rPr>
        <u/>
        <sz val="10"/>
        <color rgb="FF00B0F0"/>
        <rFont val="Arial"/>
        <family val="2"/>
      </rPr>
      <t/>
    </r>
  </si>
  <si>
    <t xml:space="preserve">i) FAO has demonstrated progress towards its stated priority of increasing the agricultural productivity of medium- and small-scale producers in Kenya. </t>
  </si>
  <si>
    <t>iii) FAO has demonstrated progress towards its stated priority of increasing market access for medium, small scale and pastoral producers in Kenya.</t>
  </si>
  <si>
    <t>ii) FAO has demonstrated progress towards its stated priority of increasing competitiveness of medium- and small-scale producers in Kenya.</t>
  </si>
  <si>
    <r>
      <t xml:space="preserve">Improve management of natural resources </t>
    </r>
    <r>
      <rPr>
        <sz val="10"/>
        <color rgb="FFFF0000"/>
        <rFont val="Arial"/>
        <family val="2"/>
      </rPr>
      <t xml:space="preserve">
</t>
    </r>
    <r>
      <rPr>
        <u/>
        <sz val="10"/>
        <color rgb="FF00B0F0"/>
        <rFont val="Arial"/>
        <family val="2"/>
      </rPr>
      <t/>
    </r>
  </si>
  <si>
    <t>i) FAO has demonstrated progress towards its stated priority of improving management of privately owned natural resources in Kenya.</t>
  </si>
  <si>
    <t xml:space="preserve">ii) FAO has demonstrated progress towards its stated priority of improving management of common natural resources in Kenya.
</t>
  </si>
  <si>
    <r>
      <t xml:space="preserve">Improve livelihood resilience of targeted, vulnerable populations
</t>
    </r>
    <r>
      <rPr>
        <u/>
        <sz val="10"/>
        <color rgb="FFFF0000"/>
        <rFont val="Arial"/>
        <family val="2"/>
      </rPr>
      <t/>
    </r>
  </si>
  <si>
    <t>FAO has demonstrated progress towards its stated priority of improving livelihood resilience of targeted populations.</t>
  </si>
  <si>
    <t xml:space="preserve">Enhance use of forest assessments and natural resources management
</t>
  </si>
  <si>
    <r>
      <t xml:space="preserve">ii) FAO has demonstrated progress towards its stated priority of enhancing natural resources management in Tanzania.
</t>
    </r>
    <r>
      <rPr>
        <u/>
        <sz val="10"/>
        <color rgb="FFFF0000"/>
        <rFont val="Arial"/>
        <family val="2"/>
      </rPr>
      <t/>
    </r>
  </si>
  <si>
    <t>i) FAO has demonstrated progress towards its stated priority of enhancing the use of forest assessments in Tanzania.</t>
  </si>
  <si>
    <t>Introduce good agricultural practices and support farming as a business approach</t>
  </si>
  <si>
    <t>ii) FAO has demonstrated progress towards its stated priority of supporting farming as a business approach in Tanzania.</t>
  </si>
  <si>
    <t>i) FAO has demonstrated progress towards its stated priority of introducing good agricultural practices in Tanzania.</t>
  </si>
  <si>
    <t>Enhanced control of plant and animal diseases and production of disease-free planting material.</t>
  </si>
  <si>
    <r>
      <t>ii) FAO has demonstrated progress towards its stated priority of enhancing production of disease-free planting material in Tanzania.</t>
    </r>
    <r>
      <rPr>
        <u/>
        <sz val="10"/>
        <color rgb="FF00B050"/>
        <rFont val="Arial"/>
        <family val="2"/>
      </rPr>
      <t/>
    </r>
  </si>
  <si>
    <t>i) FAO has demonstrated progress towards its stated priority of enhancing control of plant and animal diseases in Tanzania.</t>
  </si>
  <si>
    <t>Support agricultural sector development planning</t>
  </si>
  <si>
    <t>FAO has demonstrated progress towards its stated priority of supporting agricultural sector development planning in Tanzania.</t>
  </si>
  <si>
    <t>Support national planning processes through DP (development partners) coordinating mechanisms</t>
  </si>
  <si>
    <t xml:space="preserve">FAO has demonstrated progress towards its stated priority of supporting national planning processes through its role in DP (development partners) coordinating mechanisms. </t>
  </si>
  <si>
    <t>Support fisheries development</t>
  </si>
  <si>
    <t>FAO has demonstrated progress towards its stated priority of supporting fisheries development in Tanzania.</t>
  </si>
  <si>
    <t>FAO programming has resulted in positive benefits for Tanzania.</t>
  </si>
  <si>
    <t>FAO is pursuing results in areas within its mandate</t>
  </si>
  <si>
    <t>FAO's results are in line with global trends and priorities in the development/humanitarian field</t>
  </si>
  <si>
    <t>FAO's results respond to the needs/priorities of its target group (beneficiaries)</t>
  </si>
  <si>
    <t>The MO's results are in line with global trends and priorities in the development/humanitarian field</t>
  </si>
  <si>
    <t>Evidence FAO's relevance</t>
  </si>
  <si>
    <t>22.</t>
  </si>
  <si>
    <t>FAO adapts its work to the changing needs and priorities of the country.</t>
  </si>
  <si>
    <t>FAO provides opportunities at all levels of the organisation to share lessons from practical experience.</t>
  </si>
  <si>
    <t>CG_1_resp</t>
  </si>
  <si>
    <t>CG_2_resp</t>
  </si>
  <si>
    <t>CG_3_resp</t>
  </si>
  <si>
    <t>CS1_1_resp</t>
  </si>
  <si>
    <t>CS1_2_resp</t>
  </si>
  <si>
    <t>CS2_1_resp</t>
  </si>
  <si>
    <t>CS2_2_resp</t>
  </si>
  <si>
    <t>CS2_3_resp</t>
  </si>
  <si>
    <t>CS2_4_resp</t>
  </si>
  <si>
    <t>SCR_1_resp</t>
  </si>
  <si>
    <t>FRM_1_resp</t>
  </si>
  <si>
    <t>FRM_2_resp</t>
  </si>
  <si>
    <t>FRM_3_resp</t>
  </si>
  <si>
    <t>FRM_4_resp</t>
  </si>
  <si>
    <t>FRM_5_resp</t>
  </si>
  <si>
    <t>FRM_6_resp</t>
  </si>
  <si>
    <t>FRM_7_resp</t>
  </si>
  <si>
    <t>FRM_8_resp</t>
  </si>
  <si>
    <t>FRM_9_resp</t>
  </si>
  <si>
    <t>FRM_10_resp</t>
  </si>
  <si>
    <t>PerM_1_resp</t>
  </si>
  <si>
    <t>PerM_2_resp</t>
  </si>
  <si>
    <t>PerM_3_resp</t>
  </si>
  <si>
    <t>PerM_4_resp</t>
  </si>
  <si>
    <t>PerM_5_resp</t>
  </si>
  <si>
    <t>HRM_1_resp</t>
  </si>
  <si>
    <t>HRM_2_resp</t>
  </si>
  <si>
    <t>PorM_1_resp</t>
  </si>
  <si>
    <t>PorM_2_resp</t>
  </si>
  <si>
    <t>PorM_3_resp</t>
  </si>
  <si>
    <t>WE_1_resp</t>
  </si>
  <si>
    <t>WE_2_resp</t>
  </si>
  <si>
    <t>WE_3_resp</t>
  </si>
  <si>
    <t>OS_1_resp</t>
  </si>
  <si>
    <t>OS_2_resp</t>
  </si>
  <si>
    <t>OS_3_resp</t>
  </si>
  <si>
    <t>OS_4_resp</t>
  </si>
  <si>
    <t>OS_5_resp</t>
  </si>
  <si>
    <t>OS_6_resp</t>
  </si>
  <si>
    <t>AL_1_resp</t>
  </si>
  <si>
    <t>AL_2_resp</t>
  </si>
  <si>
    <t>AL_3_resp</t>
  </si>
  <si>
    <t>AL_4_resp</t>
  </si>
  <si>
    <t>HM_1_1_resp</t>
  </si>
  <si>
    <t>HM_1_2_resp</t>
  </si>
  <si>
    <t>HM_1_3_resp</t>
  </si>
  <si>
    <t>HM_1_4_resp</t>
  </si>
  <si>
    <t>HM_2_1_resp</t>
  </si>
  <si>
    <t>HM_2_2_resp</t>
  </si>
  <si>
    <t>HM_2_3_resp</t>
  </si>
  <si>
    <t>HM_2_4_resp</t>
  </si>
  <si>
    <t>PE_1_resp</t>
  </si>
  <si>
    <t>PE_2_resp</t>
  </si>
  <si>
    <t>PE_3_resp</t>
  </si>
  <si>
    <t>PE_4_resp</t>
  </si>
  <si>
    <t>PR_1_resp</t>
  </si>
  <si>
    <t>PR_2_resp</t>
  </si>
  <si>
    <t>PR_3_resp</t>
  </si>
  <si>
    <t>DM_1_resp</t>
  </si>
  <si>
    <t>DM_2_resp</t>
  </si>
  <si>
    <t>RA_OL_1_resp</t>
  </si>
  <si>
    <t>RA_OL_2_resp</t>
  </si>
  <si>
    <t>RA_OL_3_resp</t>
  </si>
  <si>
    <t>RA_OL_4_resp</t>
  </si>
  <si>
    <t>RA_OL_5_resp</t>
  </si>
  <si>
    <t>RA_OL_6_resp</t>
  </si>
  <si>
    <t>RA_OL_7_resp</t>
  </si>
  <si>
    <t>RA_OL_8_resp</t>
  </si>
  <si>
    <t>RA_OL_9_resp</t>
  </si>
  <si>
    <t>RA_OL_10_resp</t>
  </si>
  <si>
    <t>RA_OL_11_resp</t>
  </si>
  <si>
    <t>RA_OL_12_resp</t>
  </si>
  <si>
    <t>ban_achieve_1_resp</t>
  </si>
  <si>
    <t>ban_achieve_2_resp</t>
  </si>
  <si>
    <t>ban_achieve_3_resp</t>
  </si>
  <si>
    <t>ban_achieve_4_resp</t>
  </si>
  <si>
    <t>ban_achieve_5_resp</t>
  </si>
  <si>
    <t>ban_achieve_6_resp</t>
  </si>
  <si>
    <t>ban_achieve_7_resp</t>
  </si>
  <si>
    <t>ban_achieve_8_resp</t>
  </si>
  <si>
    <t>ban_achieve_9_resp</t>
  </si>
  <si>
    <t>ban_achieve_10_resp</t>
  </si>
  <si>
    <t>ban_achieve_11_resp</t>
  </si>
  <si>
    <t>ban_contri_1_resp</t>
  </si>
  <si>
    <t>ban_contri_2_resp</t>
  </si>
  <si>
    <t>ban_contri_3_resp</t>
  </si>
  <si>
    <t>cambo_achieve_1_resp</t>
  </si>
  <si>
    <t>cambo_achieve_2_resp</t>
  </si>
  <si>
    <t>cambo_achieve_3_resp</t>
  </si>
  <si>
    <t>cambo_achieve_4_resp</t>
  </si>
  <si>
    <t>cambo_achieve_5_resp</t>
  </si>
  <si>
    <t>cambo_achieve_6_resp</t>
  </si>
  <si>
    <t>cambo_achieve_7_resp</t>
  </si>
  <si>
    <t>cambo_contri_1_resp</t>
  </si>
  <si>
    <t>cambo_contri_2_resp</t>
  </si>
  <si>
    <t>cambo_contri_3_resp</t>
  </si>
  <si>
    <t>congo_achieve_1_resp</t>
  </si>
  <si>
    <t>congo_achieve_2_resp</t>
  </si>
  <si>
    <t>congo_achieve_3_resp</t>
  </si>
  <si>
    <t>congo_achieve_4_resp</t>
  </si>
  <si>
    <t>congo_achieve_5_resp</t>
  </si>
  <si>
    <t>congo_achieve_6_resp</t>
  </si>
  <si>
    <t>congo_achieve_7_resp</t>
  </si>
  <si>
    <t>congo_achieve_8_resp</t>
  </si>
  <si>
    <t>congo_achieve_9_resp</t>
  </si>
  <si>
    <t>congo_achieve_10_resp</t>
  </si>
  <si>
    <t>congo_contri_1_resp</t>
  </si>
  <si>
    <t>congo_contri_2_resp</t>
  </si>
  <si>
    <t>congo_contri_3_resp</t>
  </si>
  <si>
    <t>ecu_achieve_1_resp</t>
  </si>
  <si>
    <t>ecu_achieve_2_resp</t>
  </si>
  <si>
    <t>ecu_achieve_3_resp</t>
  </si>
  <si>
    <t>ecu_achieve_4_resp</t>
  </si>
  <si>
    <t>ecu_achieve_5_resp</t>
  </si>
  <si>
    <t>ecu_achieve_6_resp</t>
  </si>
  <si>
    <t>ecu_achieve_7_resp</t>
  </si>
  <si>
    <t>ecu_achieve_8_resp</t>
  </si>
  <si>
    <t>ecu_achieve_9_resp</t>
  </si>
  <si>
    <t>ecu_contri_1_resp</t>
  </si>
  <si>
    <t>ecu_contri_2_resp</t>
  </si>
  <si>
    <t>ecu_contri_3_resp</t>
  </si>
  <si>
    <t>kenya_achieve_1_resp</t>
  </si>
  <si>
    <t>kenya_achieve_2_resp</t>
  </si>
  <si>
    <t>kenya_achieve_3_resp</t>
  </si>
  <si>
    <t>kenya_achieve_4_resp</t>
  </si>
  <si>
    <t>kenya_achieve_5_resp</t>
  </si>
  <si>
    <t>kenya_achieve_6_resp</t>
  </si>
  <si>
    <t>kenya_achieve_7_resp</t>
  </si>
  <si>
    <t>kenya_achieve_8_resp</t>
  </si>
  <si>
    <t>kenya_contri_1_resp</t>
  </si>
  <si>
    <t>kenya_contri_2_resp</t>
  </si>
  <si>
    <t>kenya_contri_3_resp</t>
  </si>
  <si>
    <t>tanza_achieve_1_resp</t>
  </si>
  <si>
    <t>tanza_achieve_2_resp</t>
  </si>
  <si>
    <t>tanza_achieve_3_resp</t>
  </si>
  <si>
    <t>tanza_achieve_4_resp</t>
  </si>
  <si>
    <t>tanza_achieve_5_resp</t>
  </si>
  <si>
    <t>tanza_achieve_6_resp</t>
  </si>
  <si>
    <t>tanza_achieve_7_resp</t>
  </si>
  <si>
    <t>tanza_achieve_8_resp</t>
  </si>
  <si>
    <t>tanza_achieve_9_resp</t>
  </si>
  <si>
    <t>tanza_contri_1_resp</t>
  </si>
  <si>
    <t>tanza_contri_2_resp</t>
  </si>
  <si>
    <t>tanza_contri_3_resp</t>
  </si>
  <si>
    <t>Relevance_1_resp</t>
  </si>
  <si>
    <t>Relevance_2_resp</t>
  </si>
  <si>
    <t>Relevance_3_resp</t>
  </si>
  <si>
    <t>Relevance_4_resp</t>
  </si>
  <si>
    <t>Variable's Names</t>
  </si>
  <si>
    <t>B7</t>
  </si>
  <si>
    <t>B8</t>
  </si>
  <si>
    <t>B9</t>
  </si>
  <si>
    <t>B10</t>
  </si>
  <si>
    <t>B11</t>
  </si>
  <si>
    <t>C4</t>
  </si>
  <si>
    <t>C5</t>
  </si>
  <si>
    <t>D.</t>
  </si>
  <si>
    <t>C6</t>
  </si>
  <si>
    <t>i) FAO has demonstrated progress towards its stated goal of managing land, water and genetic resources (biodiversity) in a sustainable manner.</t>
  </si>
  <si>
    <t>External financial audits meeting recognised international standards are performed across the organisation (External or UN Board of Auditors).</t>
  </si>
  <si>
    <t>External financial audits meeting recognised international standards are performed at the regional, country or project level (as appropriate).</t>
  </si>
  <si>
    <t>Extent to which MO supported funding proposals have been fully designed and developed with the national government or direct partners, rather than conceptualised or initiated by MO itself</t>
  </si>
  <si>
    <t xml:space="preserve">ii) FAO has demonstrated progress towards its stated priority of enhancing food and nutrition security through nutrition awareness and food diversification (utilisation).
</t>
  </si>
  <si>
    <t>Evidence of FAO's contribution to national goals and priorities, including the Millennium Development Goals</t>
  </si>
  <si>
    <t>FAO programming has resulted in positive benefits for DRC.</t>
  </si>
  <si>
    <t>iii) FAO has demonstrated progress towards its stated priority of improving the resilience of communities in DRC.</t>
  </si>
  <si>
    <t>ii) FAO has demonstrated progress towards its stated priority of developing responses to assist populations in post-conflict areas and after natural disasters in DRC.</t>
  </si>
  <si>
    <t xml:space="preserve">i) FAO has demonstrated progress towards its stated priority of developing assessments of food security needs of the population in DRC. </t>
  </si>
  <si>
    <t xml:space="preserve">ii) FAO has demonstrated progress towards its stated priority of fighting climate change in DRC.
</t>
  </si>
  <si>
    <t xml:space="preserve">i) FAO has demonstrated progress towards its stated priority of protecting the environment in DRC. </t>
  </si>
  <si>
    <t>iii) FAO has demonstrated progress towards its stated priority of developing value chains for fisheries in DRC.</t>
  </si>
  <si>
    <t>ii) FAO has demonstrated progress towards its stated priority of developing value chains for livestock in DRC.</t>
  </si>
  <si>
    <t xml:space="preserve">i) FAO has demonstrated progress towards its stated priority of developing value chains for crop in DRC. </t>
  </si>
  <si>
    <t>Improve and modernise the food safety system</t>
  </si>
  <si>
    <r>
      <t xml:space="preserve">FAO has demonstrated progress towards its stated priority of  modernising the food safety system in Ecuador.
</t>
    </r>
    <r>
      <rPr>
        <u/>
        <sz val="10"/>
        <color rgb="FFFF0000"/>
        <rFont val="Arial"/>
        <family val="2"/>
      </rPr>
      <t/>
    </r>
  </si>
  <si>
    <t>Prior to approval, new initiatives are subject to appropriate analysis (e.g. gender, environmental, cost-benefit, etc.)</t>
  </si>
  <si>
    <t xml:space="preserve">FAO has demonstrated progress towards its stated goal of achieving gender equity in accessing resources, goods, and services in rural areas.
</t>
  </si>
  <si>
    <t>i) FAO has demonstrated progress towards its stated priority of improving market linkages in the food system in Bangladesh.</t>
  </si>
  <si>
    <t>Support the formulation and implementation of the food security and sovereignty strategy</t>
  </si>
  <si>
    <t>WEIGHT</t>
  </si>
  <si>
    <t>MOPAN SURVEY Mean scores</t>
  </si>
  <si>
    <t>Document Review Scores</t>
  </si>
  <si>
    <t>SHORT FORM LABELS</t>
  </si>
  <si>
    <t>Base (weighted):</t>
  </si>
  <si>
    <t>Base (unweighted):</t>
  </si>
  <si>
    <t>Q 1</t>
  </si>
  <si>
    <t>Quadrant I: Strategic Management</t>
  </si>
  <si>
    <t/>
  </si>
  <si>
    <t>Corporate Governance</t>
  </si>
  <si>
    <t>KPI 1</t>
  </si>
  <si>
    <t>Providing direction for results</t>
  </si>
  <si>
    <t>MI 1.1</t>
  </si>
  <si>
    <t>Value system supports results-orientation and direct partner focus</t>
  </si>
  <si>
    <t>SUB MI</t>
  </si>
  <si>
    <t xml:space="preserve">i) FAO's institutional culture reinforces a focus on results.  (8)
</t>
  </si>
  <si>
    <t>ii) FAO's institutional culture is direct-partner focused.  (9)</t>
  </si>
  <si>
    <t>MI 1.2</t>
  </si>
  <si>
    <t>Leadership on results management</t>
  </si>
  <si>
    <t>MI 1.3</t>
  </si>
  <si>
    <t>Key documents available to the public</t>
  </si>
  <si>
    <t>Corporate Strategy</t>
  </si>
  <si>
    <t>KPI 2</t>
  </si>
  <si>
    <t>Corporate focus on results</t>
  </si>
  <si>
    <t>MI 2.1</t>
  </si>
  <si>
    <t>Organisational strategy based on clear mandate</t>
  </si>
  <si>
    <t>i) FAO has a clear mandate.  (13)</t>
  </si>
  <si>
    <t>ii) FAO's organisation-wide strategy/strategies are aligned with the mandate.  (14)</t>
  </si>
  <si>
    <t>MI 2.2</t>
  </si>
  <si>
    <t xml:space="preserve">Organisational policy on results management </t>
  </si>
  <si>
    <t>MI 2.3</t>
  </si>
  <si>
    <t xml:space="preserve">Plans and strategies contain results frameworks </t>
  </si>
  <si>
    <t>i) FAO's strategies contain explicit development results.  (16)</t>
  </si>
  <si>
    <t>ii) FAO's strategies contain explicit management results.  (17)</t>
  </si>
  <si>
    <t>iii) FAO's strategies contain explicit results for its normative and standard setting work.  (18)</t>
  </si>
  <si>
    <t>iv) FAO's strategies contain explicit humanitarian results.  (19)</t>
  </si>
  <si>
    <t>MI 2.4</t>
  </si>
  <si>
    <t xml:space="preserve">Results frameworks link outputs to final outcomes/impacts </t>
  </si>
  <si>
    <t>MI 2.5</t>
  </si>
  <si>
    <t xml:space="preserve">Plans and strategies contain performance indicators </t>
  </si>
  <si>
    <t>KPI 3</t>
  </si>
  <si>
    <t xml:space="preserve">Focus on thematic priorities </t>
  </si>
  <si>
    <t>MI 3.1</t>
  </si>
  <si>
    <t>MI 3.2</t>
  </si>
  <si>
    <t>MI 3.3</t>
  </si>
  <si>
    <t>Good Governance</t>
  </si>
  <si>
    <t>MI 3.4</t>
  </si>
  <si>
    <t>Human Rights based approaches</t>
  </si>
  <si>
    <t>MI 3.5</t>
  </si>
  <si>
    <t>HIV/AIDS</t>
  </si>
  <si>
    <t>Strategies – Country, regional, thematic</t>
  </si>
  <si>
    <t>KPI 4</t>
  </si>
  <si>
    <t>Country focus on results</t>
  </si>
  <si>
    <t>MI 4.1</t>
  </si>
  <si>
    <t>Frameworks link results at project, programme, sector, and country levels</t>
  </si>
  <si>
    <t>MI 4.2</t>
  </si>
  <si>
    <t>Frameworks include indicators at project, programme, sector, and country levels</t>
  </si>
  <si>
    <t>MI 4.3</t>
  </si>
  <si>
    <t>Expected results consistent with national development strategies and UNDAF</t>
  </si>
  <si>
    <t>MI 4.4</t>
  </si>
  <si>
    <t>Country strategies specify the normative role at the country level</t>
  </si>
  <si>
    <t>MI 4.5</t>
  </si>
  <si>
    <t>Expected results developed in consultation with direct partners</t>
  </si>
  <si>
    <t>MI 4.6</t>
  </si>
  <si>
    <t xml:space="preserve">Results for thematic priorities included in country level frameworks </t>
  </si>
  <si>
    <t>Q 2</t>
  </si>
  <si>
    <t>Quadrant II: Operational Management</t>
  </si>
  <si>
    <t>Financial Resources and Risk Management</t>
  </si>
  <si>
    <t>KPI 5</t>
  </si>
  <si>
    <t>Aid allocation decisions</t>
  </si>
  <si>
    <t>MI 5.1</t>
  </si>
  <si>
    <t>MI 5.2</t>
  </si>
  <si>
    <t>Resources allocations follow the criteria</t>
  </si>
  <si>
    <t>MI 5.3</t>
  </si>
  <si>
    <t>Adherence to criteria for fund allocation and appeals in humanitarian settings</t>
  </si>
  <si>
    <t>MI 5.4</t>
  </si>
  <si>
    <t>Resources released according to agreed schedules</t>
  </si>
  <si>
    <t>dna</t>
  </si>
  <si>
    <t>KPI 6</t>
  </si>
  <si>
    <t xml:space="preserve">Linking aid management to performance </t>
  </si>
  <si>
    <t>MI 6.1</t>
  </si>
  <si>
    <t>Allocations linked to expected results</t>
  </si>
  <si>
    <t>MI 6.2</t>
  </si>
  <si>
    <t>Disbursements  linked to reported results</t>
  </si>
  <si>
    <t>KPI 7</t>
  </si>
  <si>
    <t xml:space="preserve">Financial accountability </t>
  </si>
  <si>
    <t>MI 7.1</t>
  </si>
  <si>
    <t>External financial audits performed across the organisation</t>
  </si>
  <si>
    <t>MI 7.2</t>
  </si>
  <si>
    <t xml:space="preserve">External financial audits performed at the regional, country or project level </t>
  </si>
  <si>
    <t>MI 7.3</t>
  </si>
  <si>
    <t xml:space="preserve">Policy on anti-corruption  </t>
  </si>
  <si>
    <t>MI 7.4</t>
  </si>
  <si>
    <t>Systems for immediate measures against irregularities</t>
  </si>
  <si>
    <t>MI 7.5</t>
  </si>
  <si>
    <t>Internal financial audit processes provide objective information</t>
  </si>
  <si>
    <t>MI 7.6</t>
  </si>
  <si>
    <t xml:space="preserve">Effective procurement and contract management processes </t>
  </si>
  <si>
    <t>MI 7.7</t>
  </si>
  <si>
    <t>Strategies for risk management</t>
  </si>
  <si>
    <t>Performance Management</t>
  </si>
  <si>
    <t>KPI 8</t>
  </si>
  <si>
    <t xml:space="preserve">Using performance information </t>
  </si>
  <si>
    <t>MI 8.1</t>
  </si>
  <si>
    <t>Using information for revising and adjusting policies</t>
  </si>
  <si>
    <t>MI 8.2</t>
  </si>
  <si>
    <t>Using information for planning new interventions</t>
  </si>
  <si>
    <t>MI 8.3</t>
  </si>
  <si>
    <t>Proactive management of poorly performing initiatives</t>
  </si>
  <si>
    <t>MI 8.4</t>
  </si>
  <si>
    <t xml:space="preserve">Evaluation recommendations are acted upon </t>
  </si>
  <si>
    <t xml:space="preserve">Human Resources Management </t>
  </si>
  <si>
    <t>KPI 9</t>
  </si>
  <si>
    <t>Managing human resources</t>
  </si>
  <si>
    <t>MI 9.1</t>
  </si>
  <si>
    <t xml:space="preserve">Results focused performance assessment systems for senior staff </t>
  </si>
  <si>
    <t>MI 9.2</t>
  </si>
  <si>
    <t>Transparent incentive/reward system for staff performance</t>
  </si>
  <si>
    <t>MI 9.3</t>
  </si>
  <si>
    <t>Staff rotation is adequate for the development of effective partnerships</t>
  </si>
  <si>
    <t>Portfolio Management (Country or Other)</t>
  </si>
  <si>
    <t>KPI 10</t>
  </si>
  <si>
    <t xml:space="preserve">Performance oriented programming </t>
  </si>
  <si>
    <t>MI 10.1</t>
  </si>
  <si>
    <t>New initiatives subject to benefits/impact analysis</t>
  </si>
  <si>
    <t>MI 10.2</t>
  </si>
  <si>
    <t>Milestones/targets set to rate progress of implementation</t>
  </si>
  <si>
    <t>KPI 11</t>
  </si>
  <si>
    <t xml:space="preserve">Delegating decision-making </t>
  </si>
  <si>
    <t>MI 11.1</t>
  </si>
  <si>
    <t>MI 11.2</t>
  </si>
  <si>
    <t>New aid programmes/projects can be approved locally within a budget cap</t>
  </si>
  <si>
    <t xml:space="preserve">Humanitarian principles </t>
  </si>
  <si>
    <t>KPI 12</t>
  </si>
  <si>
    <t xml:space="preserve">Adherence to humanitarian principles </t>
  </si>
  <si>
    <t>MI 12.1</t>
  </si>
  <si>
    <t xml:space="preserve">Ongoing policy dialogue with partners on observing humanitarian principles </t>
  </si>
  <si>
    <t>MI 12.2</t>
  </si>
  <si>
    <t>Humanitarian principles respected while delivering humanitarian/emergency assistance</t>
  </si>
  <si>
    <t>Q 3</t>
  </si>
  <si>
    <t>Quadrant III: Relationship Management</t>
  </si>
  <si>
    <t>KPI 13</t>
  </si>
  <si>
    <t>Supporting national plans</t>
  </si>
  <si>
    <t>MI 13.1</t>
  </si>
  <si>
    <t>Funding proposals developed with the national government or direct partners</t>
  </si>
  <si>
    <t>KPI 14</t>
  </si>
  <si>
    <t xml:space="preserve">Adjusting procedures </t>
  </si>
  <si>
    <t>MI 14.1</t>
  </si>
  <si>
    <t>Procedures easily understood and completed by direct partners</t>
  </si>
  <si>
    <t>MI 14.2</t>
  </si>
  <si>
    <t>Length of time for procedures does not affect implementation</t>
  </si>
  <si>
    <t>MI 14.3</t>
  </si>
  <si>
    <t>Ability to respond quickly to changing circumstances</t>
  </si>
  <si>
    <t>MI 14.4</t>
  </si>
  <si>
    <t>Flexibility in implementation of projects/programmes</t>
  </si>
  <si>
    <t>KPI 15</t>
  </si>
  <si>
    <t xml:space="preserve">Using country systems </t>
  </si>
  <si>
    <t>MI 15.1</t>
  </si>
  <si>
    <t>ODA disbursements/support recorded in annual budget</t>
  </si>
  <si>
    <t>MI 15.2</t>
  </si>
  <si>
    <t xml:space="preserve">Use of country systems for operations </t>
  </si>
  <si>
    <t>MI 15.3</t>
  </si>
  <si>
    <t>ODA disbursements/support use national systems and procedures</t>
  </si>
  <si>
    <t>Parallel implementation structures are avoided</t>
  </si>
  <si>
    <t>MI 15.4</t>
  </si>
  <si>
    <t>Promotion of mutual assessment of progress in implementing partnership commitments</t>
  </si>
  <si>
    <t>KPI 16</t>
  </si>
  <si>
    <t>Contributing to policy dialogue</t>
  </si>
  <si>
    <t>MI 16.1</t>
  </si>
  <si>
    <t>Reputation for high quality, valued policy dialogue inputs</t>
  </si>
  <si>
    <t>MI 16.2</t>
  </si>
  <si>
    <t>Policy dialogue respects partner views and perspectives</t>
  </si>
  <si>
    <t>KPI 17</t>
  </si>
  <si>
    <t xml:space="preserve">Hamornizing procedures </t>
  </si>
  <si>
    <t>MI 17.1</t>
  </si>
  <si>
    <t>Participation in joint missions</t>
  </si>
  <si>
    <t>MI 17.2</t>
  </si>
  <si>
    <t>Participation in joint programming exercises</t>
  </si>
  <si>
    <t>MI 17.3</t>
  </si>
  <si>
    <t>Technical cooperation disbursed through coordinated programs</t>
  </si>
  <si>
    <t>MI 17.4</t>
  </si>
  <si>
    <t xml:space="preserve">ODA disbursements/support for government-led PBAs </t>
  </si>
  <si>
    <t>KPI 18</t>
  </si>
  <si>
    <t>Managing the cluster</t>
  </si>
  <si>
    <t>MI 18.1</t>
  </si>
  <si>
    <t xml:space="preserve">Sufficient analytical resources and policy-level engagement dedicated to the cluster </t>
  </si>
  <si>
    <t>MI 18.2</t>
  </si>
  <si>
    <t>Dedicated staff for coordination of the cluster</t>
  </si>
  <si>
    <t>MI 18.3</t>
  </si>
  <si>
    <t>Pertinent information circulated within the cluster</t>
  </si>
  <si>
    <t>MI 18.4</t>
  </si>
  <si>
    <t>Prioritization of financial needs within the cluster</t>
  </si>
  <si>
    <t>Q 4</t>
  </si>
  <si>
    <t>Quadrant IV: Knowledge Management</t>
  </si>
  <si>
    <t>Performance Evaluation</t>
  </si>
  <si>
    <t>KPI 19</t>
  </si>
  <si>
    <t>Evaluating external results</t>
  </si>
  <si>
    <t>MI 19.1</t>
  </si>
  <si>
    <t>Independent evaluation unit</t>
  </si>
  <si>
    <t>MI 19.2</t>
  </si>
  <si>
    <t>Sufficient evaluation coverage of programming activities</t>
  </si>
  <si>
    <t>MI 19.3</t>
  </si>
  <si>
    <t>Quality of evaluations</t>
  </si>
  <si>
    <t>MI 19.4</t>
  </si>
  <si>
    <t xml:space="preserve">Use of evaluation findingsto inform decisions </t>
  </si>
  <si>
    <t>MI 19.5</t>
  </si>
  <si>
    <t xml:space="preserve">Beneficiaries and direct partners involved in evaluation </t>
  </si>
  <si>
    <t>Performance Reporting</t>
  </si>
  <si>
    <t>KPI 20</t>
  </si>
  <si>
    <t xml:space="preserve">Presenting performance information </t>
  </si>
  <si>
    <t>MI 20.1</t>
  </si>
  <si>
    <t>Reports on achievement of outcomes</t>
  </si>
  <si>
    <t>MI 20.2</t>
  </si>
  <si>
    <t>Reports on performance using data obtained from measuring indicators</t>
  </si>
  <si>
    <t>MI 20.3</t>
  </si>
  <si>
    <t>Reports against organisation-wide strategy, including results</t>
  </si>
  <si>
    <t>MI 20.4</t>
  </si>
  <si>
    <t>Reports on Paris Declaration commitments using indicators and country targets</t>
  </si>
  <si>
    <t>MI 20.5</t>
  </si>
  <si>
    <t>Reports on adjustments to policies/strategies based on performance information</t>
  </si>
  <si>
    <t>MI 20.6</t>
  </si>
  <si>
    <t>Reports on programming adjustments based on performance information</t>
  </si>
  <si>
    <t>Dissemination of Lessons Learned</t>
  </si>
  <si>
    <t>KPI 21</t>
  </si>
  <si>
    <t xml:space="preserve">Dissemination of lessons learned </t>
  </si>
  <si>
    <t>MI 21.1</t>
  </si>
  <si>
    <t>Reports on lessons learned based on performance information</t>
  </si>
  <si>
    <t>MI 21.2</t>
  </si>
  <si>
    <t>Lessons shared at all levels of the organisation</t>
  </si>
  <si>
    <t>Criteria for allocating resources publicly available</t>
  </si>
  <si>
    <t xml:space="preserve">MOPAN Common Approach Assessment 2011 FAO </t>
  </si>
  <si>
    <t>No data needed</t>
  </si>
  <si>
    <t>KPI/MI only assessed via Document Review</t>
  </si>
  <si>
    <t>Score not assessed via Document Review or not available</t>
  </si>
  <si>
    <t>KPI Mean (mean scor of all Mis within KPI)</t>
  </si>
  <si>
    <r>
      <rPr>
        <b/>
        <sz val="10"/>
        <rFont val="Arial"/>
        <family val="2"/>
      </rPr>
      <t>IMPORTANT NOTE</t>
    </r>
    <r>
      <rPr>
        <sz val="10"/>
        <rFont val="Arial"/>
        <family val="2"/>
      </rPr>
      <t>:</t>
    </r>
    <r>
      <rPr>
        <sz val="10"/>
        <color rgb="FFFFFFFF"/>
        <rFont val="Arial"/>
        <family val="2"/>
      </rPr>
      <t xml:space="preserve"> THE COMPARATIVE TABLE BELOW IS PURELY ILLUSTRATIVE OF THE WAYS IN WHICH MOPAN ASSESSMENTS FOR THE SAME MULTILATERAL ORGANIZATION CAN BE USED TO GENERATE INFORMATION ABOUT PERFORMANCE EFFECTIVENESS OVER TIME. USERS SHOULD BE MINDFUL THAT: (i) THIS IS A LIMITED SELECTION OF KPIs FROM EACH ASSESSMENT, AND (ii) EVEN THOUGH THE KPIs BELOW MIGHT BE IDENTICAL, THEY ARE BASED ON DIFFERENT WEIGHTS, DIFFERENT RESPONDENT FREQUENCY, AND SUB-DIVIDED INTO A DIFFERENT NUMBER OF MICRO-INDICATORS. FOR REFERENCE, SEE FULL TABLE OF RESULTS AND/OR REFER TO THE TECHNICAL VOLUMES I AND II OF THE RELEVANT MOPAN ASSESSMENTS, TO BE FOUND IN THE MOPAN WEBSITE: http://www.mopanonline.org/</t>
    </r>
  </si>
  <si>
    <t>OBS: The 2014 FAO Survey used one additional respondent group (Peer organizations, PO) than the 2011 survey, but it has been ommitted here to facilitate comparability.</t>
  </si>
  <si>
    <t>2011 Mean Scores</t>
  </si>
  <si>
    <t>2014 Mean Scores</t>
  </si>
  <si>
    <t>FAO2011</t>
  </si>
  <si>
    <t>FAO2014</t>
  </si>
  <si>
    <t>Doc Review</t>
  </si>
  <si>
    <t>Surveys</t>
  </si>
  <si>
    <t xml:space="preserve"> Leadership and culture for results   </t>
  </si>
  <si>
    <t>1. Providing direction for results</t>
  </si>
  <si>
    <t xml:space="preserve">1. The Multilateral Organisation (MO) provides direction  for the achievement of development results   </t>
  </si>
  <si>
    <t>2. Corporate focus on results</t>
  </si>
  <si>
    <t xml:space="preserve">3. The MO’s corporate/organisation-wide strategies are results-focused.   </t>
  </si>
  <si>
    <t xml:space="preserve">3. Focus on thematic priorities </t>
  </si>
  <si>
    <t xml:space="preserve">4. The MO maintains focus on the cross-cutting thematic priorities identified in its strategic framework, and/or considered important by MOPAN   </t>
  </si>
  <si>
    <t>4. Country focus on results</t>
  </si>
  <si>
    <t xml:space="preserve">5. The MO’s country strategies are results-focused   </t>
  </si>
  <si>
    <t>5. Aid allocation decisions</t>
  </si>
  <si>
    <t xml:space="preserve">6. The MO's development cooperation funding is transparent and predictable   </t>
  </si>
  <si>
    <t xml:space="preserve">7. Financial accountability </t>
  </si>
  <si>
    <t xml:space="preserve">8. The MO has policies and processes for financial accountability (audit, risk management, anti-corruption)   </t>
  </si>
  <si>
    <t xml:space="preserve">8. Using performance information </t>
  </si>
  <si>
    <t xml:space="preserve">9. The MO demonstrates the use of performance information for decision-making   </t>
  </si>
  <si>
    <t>9. Managing human resources</t>
  </si>
  <si>
    <t xml:space="preserve">10. The MO manages human resources using methods to improve organisational performance   </t>
  </si>
  <si>
    <t xml:space="preserve">10. Performance oriented programming </t>
  </si>
  <si>
    <t xml:space="preserve">11. Country/regional programming processes are performance oriented.   </t>
  </si>
  <si>
    <t xml:space="preserve">11. Delegating decision-making </t>
  </si>
  <si>
    <t xml:space="preserve">12. The MO delegates decision-making authority and staff accordingly (to the country or other levels)   </t>
  </si>
  <si>
    <t xml:space="preserve">   </t>
  </si>
  <si>
    <t>12.2 Humanitarian principles respected while delivering humanitarian/emergency assistance</t>
  </si>
  <si>
    <t xml:space="preserve"> 13.3 The MO respects humanitarian principles while working in emergencies.  </t>
  </si>
  <si>
    <t xml:space="preserve"> Local conditions and capacities   </t>
  </si>
  <si>
    <t>13. Supporting national plans</t>
  </si>
  <si>
    <t xml:space="preserve">14. The MO coordinates and directs its development cooperation at the country level in support of agreed national plans or partner plans   </t>
  </si>
  <si>
    <t xml:space="preserve">14. Adjusting procedures </t>
  </si>
  <si>
    <t xml:space="preserve">15. The MO's procedures take into account local conditions and capacities   </t>
  </si>
  <si>
    <t xml:space="preserve">15. Using country systems </t>
  </si>
  <si>
    <t xml:space="preserve">16. The MO uses country systems for disbursement and operations   </t>
  </si>
  <si>
    <t>16. Contributing to policy dialogue</t>
  </si>
  <si>
    <t xml:space="preserve">17. The MO adds value to policy dialogue with its partners   </t>
  </si>
  <si>
    <t xml:space="preserve">17. Hamornizing procedures </t>
  </si>
  <si>
    <t xml:space="preserve">18. The MO harmonises arrangements and procedures with other programming partners (donors, UN agencies, etc.) as appropriate.   </t>
  </si>
  <si>
    <t>18. Managing the cluster</t>
  </si>
  <si>
    <t xml:space="preserve">19. The MO participates in the cluster system and dedicates sufficient resources for cluster management when it is a cluster lead or co-lead for humanitarian assistance   </t>
  </si>
  <si>
    <t>Performance Monitoring &amp; Evaluation</t>
  </si>
  <si>
    <t>19. Evaluating external results</t>
  </si>
  <si>
    <t xml:space="preserve">20. The MO consistently evaluates its results   </t>
  </si>
  <si>
    <t xml:space="preserve">20. Presenting performance information </t>
  </si>
  <si>
    <t xml:space="preserve">21. The MO presents performance information on its effectiveness   </t>
  </si>
  <si>
    <t xml:space="preserve">21. Dissemination of lessons learned </t>
  </si>
  <si>
    <t xml:space="preserve">22. The MO encourages the identification and documentation of lessons learned and/or best practices    </t>
  </si>
  <si>
    <t>No change or no data</t>
  </si>
  <si>
    <t>Score declined</t>
  </si>
  <si>
    <t>Score increased &gt;0.5</t>
  </si>
  <si>
    <t>KPI Mean (mean score of all Mis within KPI)</t>
  </si>
  <si>
    <t>Direction of Change (Difference 2014-2011)</t>
  </si>
  <si>
    <t>No data collected</t>
  </si>
  <si>
    <t>Indicator Type</t>
  </si>
  <si>
    <t>Identical Indicators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</si>
</sst>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b/>
      <sz val="14"/>
      <name val="Arial"/>
      <family val="2"/>
    </font>
    <font>
      <b/>
      <sz val="10"/>
      <name val="Arial"/>
      <family val="2"/>
    </font>
    <font>
      <sz val="11"/>
      <name val="Arial Narrow"/>
      <family val="2"/>
    </font>
    <font>
      <b/>
      <sz val="9"/>
      <name val="Arial"/>
      <family val="2"/>
    </font>
    <font>
      <b/>
      <sz val="12"/>
      <name val="Arial"/>
      <family val="2"/>
    </font>
    <font>
      <b/>
      <sz val="11"/>
      <name val="Arial"/>
      <family val="2"/>
    </font>
    <font>
      <sz val="11"/>
      <color indexed="20"/>
      <name val="Calibri"/>
      <family val="2"/>
    </font>
    <font>
      <b/>
      <sz val="11"/>
      <color indexed="52"/>
      <name val="Calibri"/>
      <family val="2"/>
    </font>
    <font>
      <i/>
      <sz val="11"/>
      <color indexed="23"/>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1"/>
      <color indexed="8"/>
      <name val="Helvetica Neue"/>
    </font>
    <font>
      <sz val="16"/>
      <color indexed="9"/>
      <name val="Arial"/>
      <family val="2"/>
    </font>
    <font>
      <sz val="11"/>
      <color indexed="16"/>
      <name val="Calibri"/>
      <family val="2"/>
    </font>
    <font>
      <b/>
      <sz val="11"/>
      <color indexed="16"/>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b/>
      <sz val="11"/>
      <color indexed="15"/>
      <name val="Calibri"/>
      <family val="2"/>
    </font>
    <font>
      <b/>
      <sz val="18"/>
      <color indexed="62"/>
      <name val="Cambria"/>
      <family val="2"/>
    </font>
    <font>
      <sz val="11"/>
      <color indexed="53"/>
      <name val="Calibri"/>
      <family val="2"/>
    </font>
    <font>
      <sz val="12"/>
      <name val="Arial"/>
      <family val="2"/>
    </font>
    <font>
      <sz val="10"/>
      <name val="Arial"/>
      <family val="2"/>
      <charset val="163"/>
    </font>
    <font>
      <sz val="10"/>
      <name val="Arial"/>
      <family val="2"/>
    </font>
    <font>
      <sz val="11"/>
      <color theme="1"/>
      <name val="Calibri"/>
      <family val="2"/>
      <scheme val="minor"/>
    </font>
    <font>
      <b/>
      <sz val="12"/>
      <color theme="0"/>
      <name val="Arial"/>
      <family val="2"/>
    </font>
    <font>
      <sz val="10"/>
      <color theme="1"/>
      <name val="Arial"/>
      <family val="2"/>
    </font>
    <font>
      <sz val="10"/>
      <color rgb="FF00B050"/>
      <name val="Arial"/>
      <family val="2"/>
    </font>
    <font>
      <u/>
      <sz val="10"/>
      <name val="Arial"/>
      <family val="2"/>
    </font>
    <font>
      <sz val="10"/>
      <color rgb="FFFF0000"/>
      <name val="Arial"/>
      <family val="2"/>
    </font>
    <font>
      <u/>
      <sz val="10"/>
      <color rgb="FFFF0000"/>
      <name val="Arial"/>
      <family val="2"/>
    </font>
    <font>
      <sz val="10"/>
      <color rgb="FF00B0F0"/>
      <name val="Arial"/>
      <family val="2"/>
    </font>
    <font>
      <u/>
      <sz val="10"/>
      <color rgb="FF00B0F0"/>
      <name val="Arial"/>
      <family val="2"/>
    </font>
    <font>
      <u/>
      <sz val="10"/>
      <color rgb="FF00B050"/>
      <name val="Arial"/>
      <family val="2"/>
    </font>
    <font>
      <sz val="11"/>
      <color indexed="8"/>
      <name val="Calibri"/>
      <family val="2"/>
      <scheme val="minor"/>
    </font>
    <font>
      <sz val="11"/>
      <name val="Calibri"/>
      <family val="2"/>
      <scheme val="minor"/>
    </font>
    <font>
      <sz val="12"/>
      <color rgb="FFFFFFFF"/>
      <name val="Arial"/>
      <family val="2"/>
    </font>
    <font>
      <b/>
      <sz val="9"/>
      <color rgb="FF000000"/>
      <name val="Tahoma"/>
      <family val="2"/>
      <charset val="163"/>
    </font>
    <font>
      <sz val="9"/>
      <color rgb="FF000000"/>
      <name val="Tahoma"/>
      <family val="2"/>
      <charset val="163"/>
    </font>
    <font>
      <b/>
      <sz val="10"/>
      <color rgb="FF000000"/>
      <name val="Tahoma"/>
      <family val="2"/>
    </font>
    <font>
      <sz val="10"/>
      <color rgb="FF000000"/>
      <name val="Tahoma"/>
      <family val="2"/>
    </font>
    <font>
      <sz val="16"/>
      <color rgb="FF000000"/>
      <name val="Arial"/>
      <family val="2"/>
    </font>
    <font>
      <sz val="12"/>
      <color rgb="FF000000"/>
      <name val="Arial"/>
      <family val="2"/>
    </font>
    <font>
      <sz val="10"/>
      <color rgb="FF000000"/>
      <name val="Arial"/>
      <family val="2"/>
    </font>
    <font>
      <sz val="10"/>
      <color rgb="FFFFFFFF"/>
      <name val="Arial"/>
      <family val="2"/>
    </font>
    <font>
      <b/>
      <sz val="14"/>
      <color rgb="FFFFFFFF"/>
      <name val="Arial"/>
      <family val="2"/>
    </font>
    <font>
      <b/>
      <sz val="12"/>
      <color rgb="FF000000"/>
      <name val="Arial"/>
      <family val="2"/>
    </font>
    <font>
      <b/>
      <sz val="10"/>
      <color rgb="FFFFFFFF"/>
      <name val="Arial"/>
      <family val="2"/>
    </font>
    <font>
      <b/>
      <sz val="10"/>
      <color rgb="FF000000"/>
      <name val="Arial"/>
      <family val="2"/>
    </font>
    <font>
      <b/>
      <sz val="9"/>
      <color rgb="FF000000"/>
      <name val="Tahoma"/>
      <family val="2"/>
    </font>
    <font>
      <sz val="9"/>
      <color rgb="FF000000"/>
      <name val="Tahoma"/>
      <family val="2"/>
    </font>
    <font>
      <b/>
      <sz val="9"/>
      <color rgb="FF000000"/>
      <name val="Arial"/>
      <family val="2"/>
    </font>
    <font>
      <sz val="9"/>
      <color rgb="FF000000"/>
      <name val="Arial"/>
      <family val="2"/>
    </font>
  </fonts>
  <fills count="50">
    <fill>
      <patternFill patternType="none"/>
    </fill>
    <fill>
      <patternFill patternType="gray125"/>
    </fill>
    <fill>
      <patternFill patternType="solid">
        <fgColor indexed="16"/>
      </patternFill>
    </fill>
    <fill>
      <patternFill patternType="solid">
        <fgColor indexed="45"/>
      </patternFill>
    </fill>
    <fill>
      <patternFill patternType="solid">
        <fgColor indexed="12"/>
      </patternFill>
    </fill>
    <fill>
      <patternFill patternType="solid">
        <fgColor indexed="42"/>
      </patternFill>
    </fill>
    <fill>
      <patternFill patternType="solid">
        <fgColor indexed="10"/>
      </patternFill>
    </fill>
    <fill>
      <patternFill patternType="solid">
        <fgColor indexed="19"/>
      </patternFill>
    </fill>
    <fill>
      <patternFill patternType="solid">
        <fgColor indexed="44"/>
      </patternFill>
    </fill>
    <fill>
      <patternFill patternType="solid">
        <fgColor indexed="17"/>
      </patternFill>
    </fill>
    <fill>
      <patternFill patternType="solid">
        <fgColor indexed="29"/>
      </patternFill>
    </fill>
    <fill>
      <patternFill patternType="solid">
        <fgColor indexed="18"/>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55"/>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indexed="9"/>
        <bgColor indexed="64"/>
      </patternFill>
    </fill>
    <fill>
      <patternFill patternType="solid">
        <fgColor rgb="FFFFFFFF"/>
        <bgColor rgb="FF000000"/>
      </patternFill>
    </fill>
    <fill>
      <patternFill patternType="lightDown">
        <fgColor rgb="FF000000"/>
        <bgColor rgb="FFFFFFFF"/>
      </patternFill>
    </fill>
    <fill>
      <patternFill patternType="solid">
        <fgColor rgb="FFD9D9D9"/>
        <bgColor rgb="FF000000"/>
      </patternFill>
    </fill>
    <fill>
      <patternFill patternType="solid">
        <fgColor rgb="FFFFFF00"/>
        <bgColor rgb="FF000000"/>
      </patternFill>
    </fill>
    <fill>
      <patternFill patternType="lightDown">
        <fgColor rgb="FF000000"/>
        <bgColor rgb="FFFFFF00"/>
      </patternFill>
    </fill>
    <fill>
      <patternFill patternType="lightDown">
        <fgColor rgb="FF000000"/>
        <bgColor rgb="FF333333"/>
      </patternFill>
    </fill>
    <fill>
      <patternFill patternType="solid">
        <fgColor rgb="FFDDD9C4"/>
        <bgColor rgb="FF000000"/>
      </patternFill>
    </fill>
    <fill>
      <patternFill patternType="lightDown">
        <fgColor rgb="FF000000"/>
        <bgColor rgb="FF404040"/>
      </patternFill>
    </fill>
    <fill>
      <patternFill patternType="lightDown">
        <bgColor rgb="FF404040"/>
      </patternFill>
    </fill>
    <fill>
      <patternFill patternType="lightDown">
        <fgColor rgb="FF000000"/>
        <bgColor theme="1"/>
      </patternFill>
    </fill>
    <fill>
      <patternFill patternType="lightDown">
        <bgColor theme="0" tint="-0.14999847407452621"/>
      </patternFill>
    </fill>
    <fill>
      <patternFill patternType="solid">
        <fgColor rgb="FFDDD9C4"/>
        <bgColor indexed="64"/>
      </patternFill>
    </fill>
    <fill>
      <patternFill patternType="solid">
        <fgColor theme="0"/>
        <bgColor rgb="FF000000"/>
      </patternFill>
    </fill>
    <fill>
      <patternFill patternType="lightDown">
        <bgColor rgb="FFFFFF00"/>
      </patternFill>
    </fill>
    <fill>
      <patternFill patternType="solid">
        <fgColor rgb="FFFF0000"/>
        <bgColor rgb="FF000000"/>
      </patternFill>
    </fill>
    <fill>
      <patternFill patternType="solid">
        <fgColor rgb="FF000000"/>
        <bgColor rgb="FF000000"/>
      </patternFill>
    </fill>
    <fill>
      <patternFill patternType="solid">
        <fgColor rgb="FF1F497D"/>
        <bgColor rgb="FF000000"/>
      </patternFill>
    </fill>
    <fill>
      <patternFill patternType="solid">
        <fgColor rgb="FFF2F2F2"/>
        <bgColor rgb="FF000000"/>
      </patternFill>
    </fill>
    <fill>
      <patternFill patternType="solid">
        <fgColor rgb="FFCCFFCC"/>
        <bgColor indexed="64"/>
      </patternFill>
    </fill>
    <fill>
      <patternFill patternType="lightDown">
        <fgColor theme="1"/>
        <bgColor rgb="FF333333"/>
      </patternFill>
    </fill>
  </fills>
  <borders count="67">
    <border>
      <left/>
      <right/>
      <top/>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medium">
        <color indexed="64"/>
      </right>
      <top style="medium">
        <color indexed="64"/>
      </top>
      <bottom/>
      <diagonal/>
    </border>
  </borders>
  <cellStyleXfs count="308">
    <xf numFmtId="0" fontId="0" fillId="0" borderId="0"/>
    <xf numFmtId="0" fontId="5" fillId="2"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4" fillId="2" borderId="1" applyNumberFormat="0" applyAlignment="0" applyProtection="0"/>
    <xf numFmtId="0" fontId="14" fillId="2" borderId="1" applyNumberFormat="0" applyAlignment="0" applyProtection="0"/>
    <xf numFmtId="0" fontId="23" fillId="17" borderId="2" applyNumberFormat="0" applyAlignment="0" applyProtection="0"/>
    <xf numFmtId="0" fontId="23" fillId="17" borderId="2"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4" fillId="5" borderId="0" applyNumberFormat="0" applyBorder="0" applyAlignment="0" applyProtection="0"/>
    <xf numFmtId="0" fontId="24" fillId="5"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6" fillId="4" borderId="1" applyNumberFormat="0" applyAlignment="0" applyProtection="0"/>
    <xf numFmtId="0" fontId="16" fillId="4" borderId="1" applyNumberFormat="0" applyAlignment="0" applyProtection="0"/>
    <xf numFmtId="0" fontId="17" fillId="0" borderId="6" applyNumberFormat="0" applyFill="0" applyAlignment="0" applyProtection="0"/>
    <xf numFmtId="0" fontId="17" fillId="0" borderId="6" applyNumberFormat="0" applyFill="0" applyAlignment="0" applyProtection="0"/>
    <xf numFmtId="0" fontId="18" fillId="11" borderId="0" applyNumberFormat="0" applyBorder="0" applyAlignment="0" applyProtection="0"/>
    <xf numFmtId="0" fontId="18" fillId="11" borderId="0" applyNumberFormat="0" applyBorder="0" applyAlignment="0" applyProtection="0"/>
    <xf numFmtId="0" fontId="6" fillId="0" borderId="0"/>
    <xf numFmtId="0" fontId="6" fillId="0" borderId="0"/>
    <xf numFmtId="0" fontId="6" fillId="0" borderId="0"/>
    <xf numFmtId="0" fontId="34" fillId="0" borderId="0"/>
    <xf numFmtId="0" fontId="32" fillId="0" borderId="0"/>
    <xf numFmtId="0" fontId="33" fillId="0" borderId="0"/>
    <xf numFmtId="0" fontId="20" fillId="0" borderId="0" applyNumberFormat="0" applyFill="0" applyBorder="0" applyProtection="0">
      <alignment vertical="top"/>
    </xf>
    <xf numFmtId="0" fontId="20" fillId="6" borderId="7" applyNumberFormat="0" applyFont="0" applyAlignment="0" applyProtection="0"/>
    <xf numFmtId="0" fontId="20" fillId="6" borderId="7" applyNumberFormat="0" applyFont="0" applyAlignment="0" applyProtection="0"/>
    <xf numFmtId="0" fontId="28" fillId="2" borderId="8" applyNumberFormat="0" applyAlignment="0" applyProtection="0"/>
    <xf numFmtId="0" fontId="28" fillId="2" borderId="8"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6"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4" fillId="0" borderId="0"/>
    <xf numFmtId="0" fontId="4" fillId="0" borderId="0"/>
    <xf numFmtId="9" fontId="6" fillId="0" borderId="0" applyFont="0" applyFill="0" applyBorder="0" applyAlignment="0" applyProtection="0"/>
    <xf numFmtId="0" fontId="6" fillId="0" borderId="0"/>
    <xf numFmtId="0" fontId="3" fillId="0" borderId="0"/>
    <xf numFmtId="0" fontId="6"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14" fillId="2" borderId="1" applyNumberFormat="0" applyAlignment="0" applyProtection="0"/>
    <xf numFmtId="0" fontId="14" fillId="2" borderId="1" applyNumberFormat="0" applyAlignment="0" applyProtection="0"/>
    <xf numFmtId="0" fontId="16" fillId="4" borderId="1" applyNumberFormat="0" applyAlignment="0" applyProtection="0"/>
    <xf numFmtId="0" fontId="16" fillId="4" borderId="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6" borderId="7" applyNumberFormat="0" applyFont="0" applyAlignment="0" applyProtection="0"/>
    <xf numFmtId="0" fontId="20" fillId="6" borderId="7" applyNumberFormat="0" applyFont="0" applyAlignment="0" applyProtection="0"/>
    <xf numFmtId="0" fontId="28" fillId="2" borderId="8" applyNumberFormat="0" applyAlignment="0" applyProtection="0"/>
    <xf numFmtId="0" fontId="28" fillId="2" borderId="8" applyNumberFormat="0" applyAlignment="0" applyProtection="0"/>
    <xf numFmtId="0" fontId="19" fillId="0" borderId="9" applyNumberFormat="0" applyFill="0" applyAlignment="0" applyProtection="0"/>
    <xf numFmtId="0" fontId="19" fillId="0" borderId="9" applyNumberFormat="0" applyFill="0" applyAlignment="0" applyProtection="0"/>
    <xf numFmtId="0" fontId="5" fillId="0" borderId="0"/>
    <xf numFmtId="0" fontId="5" fillId="0" borderId="0"/>
    <xf numFmtId="0" fontId="6" fillId="0" borderId="0"/>
    <xf numFmtId="0" fontId="5" fillId="0" borderId="0"/>
    <xf numFmtId="0" fontId="5" fillId="0" borderId="0"/>
    <xf numFmtId="0" fontId="19" fillId="0" borderId="37" applyNumberFormat="0" applyFill="0" applyAlignment="0" applyProtection="0"/>
    <xf numFmtId="0" fontId="19" fillId="0" borderId="37" applyNumberFormat="0" applyFill="0" applyAlignment="0" applyProtection="0"/>
    <xf numFmtId="0" fontId="14" fillId="2" borderId="38" applyNumberFormat="0" applyAlignment="0" applyProtection="0"/>
    <xf numFmtId="0" fontId="14" fillId="2" borderId="38" applyNumberFormat="0" applyAlignment="0" applyProtection="0"/>
    <xf numFmtId="0" fontId="16" fillId="4" borderId="38" applyNumberFormat="0" applyAlignment="0" applyProtection="0"/>
    <xf numFmtId="0" fontId="16" fillId="4" borderId="38" applyNumberFormat="0" applyAlignment="0" applyProtection="0"/>
    <xf numFmtId="0" fontId="20" fillId="6" borderId="39" applyNumberFormat="0" applyFont="0" applyAlignment="0" applyProtection="0"/>
    <xf numFmtId="0" fontId="20" fillId="6" borderId="39" applyNumberFormat="0" applyFont="0" applyAlignment="0" applyProtection="0"/>
    <xf numFmtId="0" fontId="28" fillId="2" borderId="40" applyNumberFormat="0" applyAlignment="0" applyProtection="0"/>
    <xf numFmtId="0" fontId="28" fillId="2" borderId="40" applyNumberFormat="0" applyAlignment="0" applyProtection="0"/>
    <xf numFmtId="0" fontId="19" fillId="0" borderId="41" applyNumberFormat="0" applyFill="0" applyAlignment="0" applyProtection="0"/>
    <xf numFmtId="0" fontId="19" fillId="0" borderId="4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17">
    <xf numFmtId="0" fontId="0" fillId="0" borderId="0" xfId="0"/>
    <xf numFmtId="0" fontId="0" fillId="0" borderId="0" xfId="0" applyFont="1"/>
    <xf numFmtId="0" fontId="9" fillId="18" borderId="0" xfId="0" applyFont="1" applyFill="1" applyBorder="1"/>
    <xf numFmtId="0" fontId="8" fillId="0" borderId="0" xfId="0" applyFont="1"/>
    <xf numFmtId="0" fontId="0" fillId="0" borderId="0" xfId="0" applyFont="1" applyProtection="1"/>
    <xf numFmtId="0" fontId="0" fillId="0" borderId="15" xfId="0" applyFont="1" applyBorder="1" applyAlignment="1" applyProtection="1">
      <alignment horizontal="centerContinuous" wrapText="1"/>
    </xf>
    <xf numFmtId="0" fontId="0" fillId="0" borderId="16" xfId="0" applyFont="1" applyBorder="1" applyAlignment="1" applyProtection="1">
      <alignment horizontal="centerContinuous" wrapText="1"/>
    </xf>
    <xf numFmtId="0" fontId="0" fillId="0" borderId="0" xfId="0" applyProtection="1"/>
    <xf numFmtId="15" fontId="9" fillId="18" borderId="18" xfId="0" applyNumberFormat="1" applyFont="1" applyFill="1" applyBorder="1" applyAlignment="1">
      <alignment wrapText="1"/>
    </xf>
    <xf numFmtId="0" fontId="9" fillId="18" borderId="18" xfId="0" applyFont="1" applyFill="1" applyBorder="1" applyAlignment="1">
      <alignment wrapText="1"/>
    </xf>
    <xf numFmtId="0" fontId="0" fillId="0" borderId="18" xfId="0" applyBorder="1" applyAlignment="1">
      <alignment wrapText="1"/>
    </xf>
    <xf numFmtId="0" fontId="0" fillId="22" borderId="0" xfId="0" applyFill="1" applyAlignment="1">
      <alignment wrapText="1"/>
    </xf>
    <xf numFmtId="0" fontId="0" fillId="0" borderId="0" xfId="0" applyAlignment="1">
      <alignment wrapText="1"/>
    </xf>
    <xf numFmtId="15" fontId="9" fillId="18" borderId="19" xfId="0" applyNumberFormat="1" applyFont="1" applyFill="1" applyBorder="1" applyAlignment="1">
      <alignment wrapText="1"/>
    </xf>
    <xf numFmtId="0" fontId="0" fillId="0" borderId="18" xfId="0" applyBorder="1"/>
    <xf numFmtId="0" fontId="0" fillId="23" borderId="18" xfId="0" applyFill="1" applyBorder="1"/>
    <xf numFmtId="0" fontId="0" fillId="24" borderId="18" xfId="0" applyFill="1" applyBorder="1"/>
    <xf numFmtId="0" fontId="0" fillId="0" borderId="0" xfId="0" applyAlignment="1" applyProtection="1">
      <alignment vertical="top"/>
    </xf>
    <xf numFmtId="0" fontId="8" fillId="0" borderId="22" xfId="0" applyFont="1" applyBorder="1" applyAlignment="1" applyProtection="1">
      <alignment horizontal="center" vertical="center" wrapText="1"/>
    </xf>
    <xf numFmtId="0" fontId="35" fillId="19" borderId="22" xfId="0" quotePrefix="1" applyFont="1" applyFill="1" applyBorder="1" applyAlignment="1" applyProtection="1">
      <alignment vertical="top" wrapText="1"/>
    </xf>
    <xf numFmtId="0" fontId="12" fillId="20" borderId="24" xfId="0" quotePrefix="1" applyFont="1" applyFill="1" applyBorder="1" applyAlignment="1" applyProtection="1">
      <alignment vertical="top" wrapText="1"/>
    </xf>
    <xf numFmtId="0" fontId="12" fillId="0" borderId="22" xfId="0" applyFont="1" applyFill="1" applyBorder="1" applyAlignment="1" applyProtection="1">
      <alignment horizontal="center" vertical="center" wrapText="1"/>
    </xf>
    <xf numFmtId="1" fontId="12" fillId="0" borderId="22" xfId="0" applyNumberFormat="1" applyFont="1" applyFill="1" applyBorder="1" applyAlignment="1" applyProtection="1">
      <alignment horizontal="center" vertical="center" wrapText="1"/>
    </xf>
    <xf numFmtId="0" fontId="0" fillId="0" borderId="16" xfId="0" applyFill="1" applyBorder="1" applyAlignment="1">
      <alignment horizontal="left" vertical="top" wrapText="1"/>
    </xf>
    <xf numFmtId="0" fontId="6" fillId="0" borderId="15" xfId="0" applyFont="1" applyFill="1" applyBorder="1" applyAlignment="1">
      <alignment horizontal="left" vertical="top" wrapText="1"/>
    </xf>
    <xf numFmtId="0" fontId="0" fillId="0" borderId="0" xfId="0" applyProtection="1"/>
    <xf numFmtId="0" fontId="6" fillId="0" borderId="16" xfId="73" applyFont="1" applyFill="1" applyBorder="1" applyAlignment="1" applyProtection="1">
      <alignment vertical="top" wrapText="1"/>
    </xf>
    <xf numFmtId="0" fontId="0" fillId="0" borderId="15" xfId="0" applyBorder="1" applyAlignment="1" applyProtection="1">
      <alignment vertical="center" wrapText="1"/>
    </xf>
    <xf numFmtId="0" fontId="6" fillId="0" borderId="16" xfId="0" applyFont="1" applyFill="1" applyBorder="1" applyAlignment="1" applyProtection="1">
      <alignment vertical="top" wrapText="1"/>
    </xf>
    <xf numFmtId="0" fontId="6" fillId="0" borderId="16" xfId="0" applyFont="1" applyBorder="1" applyAlignment="1" applyProtection="1">
      <alignment vertical="top" wrapText="1"/>
    </xf>
    <xf numFmtId="0" fontId="12" fillId="0" borderId="15" xfId="0" applyFont="1" applyFill="1" applyBorder="1" applyProtection="1"/>
    <xf numFmtId="0" fontId="6" fillId="0" borderId="10" xfId="0" applyFont="1" applyBorder="1" applyAlignment="1">
      <alignment vertical="center" wrapText="1"/>
    </xf>
    <xf numFmtId="0" fontId="12" fillId="21" borderId="15" xfId="0" applyFont="1" applyFill="1" applyBorder="1" applyAlignment="1" applyProtection="1">
      <alignment vertical="center"/>
    </xf>
    <xf numFmtId="0" fontId="0" fillId="0" borderId="0" xfId="0" applyProtection="1"/>
    <xf numFmtId="0" fontId="0" fillId="0" borderId="0" xfId="0" applyProtection="1"/>
    <xf numFmtId="0" fontId="0" fillId="0" borderId="0" xfId="0" applyFont="1"/>
    <xf numFmtId="0" fontId="7" fillId="0" borderId="0" xfId="0" applyFont="1" applyAlignment="1" applyProtection="1">
      <alignment vertical="center"/>
    </xf>
    <xf numFmtId="0" fontId="0" fillId="0" borderId="0" xfId="0" applyFont="1"/>
    <xf numFmtId="0" fontId="12" fillId="20" borderId="15" xfId="0" applyFont="1" applyFill="1" applyBorder="1" applyProtection="1"/>
    <xf numFmtId="0" fontId="12" fillId="20" borderId="10" xfId="0" quotePrefix="1" applyFont="1" applyFill="1" applyBorder="1" applyAlignment="1" applyProtection="1">
      <alignment vertical="top" wrapText="1"/>
    </xf>
    <xf numFmtId="0" fontId="0" fillId="0" borderId="15" xfId="0" applyFill="1" applyBorder="1" applyAlignment="1" applyProtection="1">
      <alignment wrapText="1"/>
    </xf>
    <xf numFmtId="0" fontId="0" fillId="0" borderId="15" xfId="0" applyBorder="1" applyAlignment="1" applyProtection="1">
      <alignment vertical="top" wrapText="1"/>
    </xf>
    <xf numFmtId="0" fontId="12" fillId="0" borderId="15" xfId="0" quotePrefix="1" applyFont="1" applyFill="1" applyBorder="1" applyProtection="1"/>
    <xf numFmtId="0" fontId="0" fillId="0" borderId="16" xfId="0" applyFill="1" applyBorder="1" applyAlignment="1" applyProtection="1">
      <alignment vertical="top" wrapText="1"/>
    </xf>
    <xf numFmtId="0" fontId="0" fillId="25" borderId="16" xfId="0" applyFill="1" applyBorder="1" applyAlignment="1" applyProtection="1">
      <alignment vertical="top" wrapText="1"/>
    </xf>
    <xf numFmtId="0" fontId="12" fillId="27" borderId="15" xfId="0" applyFont="1" applyFill="1" applyBorder="1" applyProtection="1"/>
    <xf numFmtId="0" fontId="0" fillId="0" borderId="45" xfId="0" applyFont="1" applyFill="1" applyBorder="1" applyAlignment="1">
      <alignment horizontal="left" vertical="top" wrapText="1"/>
    </xf>
    <xf numFmtId="0" fontId="0" fillId="0" borderId="47" xfId="0" applyFill="1" applyBorder="1" applyAlignment="1">
      <alignment horizontal="left" vertical="top" wrapText="1"/>
    </xf>
    <xf numFmtId="0" fontId="0" fillId="0" borderId="47" xfId="95" applyFont="1" applyBorder="1" applyAlignment="1">
      <alignment horizontal="left" vertical="top" wrapText="1"/>
    </xf>
    <xf numFmtId="0" fontId="0" fillId="0" borderId="42" xfId="0" applyFill="1" applyBorder="1" applyAlignment="1">
      <alignment vertical="top" wrapText="1"/>
    </xf>
    <xf numFmtId="0" fontId="0" fillId="0" borderId="45" xfId="73" applyFont="1" applyFill="1" applyBorder="1" applyAlignment="1" applyProtection="1">
      <alignment vertical="top" wrapText="1"/>
    </xf>
    <xf numFmtId="0" fontId="0" fillId="0" borderId="42" xfId="0" applyFill="1" applyBorder="1" applyAlignment="1">
      <alignment horizontal="left" vertical="top" wrapText="1"/>
    </xf>
    <xf numFmtId="0" fontId="0" fillId="25" borderId="42" xfId="73" applyFont="1" applyFill="1" applyBorder="1" applyAlignment="1" applyProtection="1">
      <alignment vertical="top" wrapText="1"/>
    </xf>
    <xf numFmtId="0" fontId="0" fillId="0" borderId="45" xfId="0" applyFill="1" applyBorder="1" applyAlignment="1">
      <alignment horizontal="left" vertical="top" wrapText="1"/>
    </xf>
    <xf numFmtId="0" fontId="0" fillId="0" borderId="47" xfId="0" applyBorder="1" applyProtection="1"/>
    <xf numFmtId="0" fontId="0" fillId="0" borderId="42" xfId="73" applyFont="1" applyFill="1" applyBorder="1" applyAlignment="1" applyProtection="1">
      <alignment vertical="top" wrapText="1"/>
    </xf>
    <xf numFmtId="0" fontId="6" fillId="0" borderId="45" xfId="73" applyFont="1" applyFill="1" applyBorder="1" applyAlignment="1" applyProtection="1">
      <alignment vertical="top" wrapText="1"/>
    </xf>
    <xf numFmtId="0" fontId="0" fillId="0" borderId="46" xfId="73" applyFont="1" applyFill="1" applyBorder="1" applyAlignment="1" applyProtection="1">
      <alignment vertical="top" wrapText="1"/>
    </xf>
    <xf numFmtId="0" fontId="6" fillId="0" borderId="42" xfId="73" applyFont="1" applyFill="1" applyBorder="1" applyAlignment="1" applyProtection="1">
      <alignment vertical="top" wrapText="1"/>
    </xf>
    <xf numFmtId="0" fontId="0" fillId="0" borderId="47" xfId="175" applyFont="1" applyFill="1" applyBorder="1" applyAlignment="1">
      <alignment horizontal="left" vertical="top" wrapText="1"/>
    </xf>
    <xf numFmtId="0" fontId="0" fillId="25" borderId="45" xfId="73" applyFont="1" applyFill="1" applyBorder="1" applyAlignment="1" applyProtection="1">
      <alignment vertical="top" wrapText="1"/>
    </xf>
    <xf numFmtId="0" fontId="0" fillId="0" borderId="47" xfId="73" applyFont="1" applyFill="1" applyBorder="1" applyAlignment="1" applyProtection="1">
      <alignment vertical="top" wrapText="1"/>
    </xf>
    <xf numFmtId="0" fontId="0" fillId="0" borderId="0" xfId="0" applyProtection="1"/>
    <xf numFmtId="0" fontId="0" fillId="0" borderId="42" xfId="0" applyFill="1" applyBorder="1" applyAlignment="1" applyProtection="1">
      <alignment vertical="top" wrapText="1"/>
    </xf>
    <xf numFmtId="0" fontId="0" fillId="0" borderId="16" xfId="0" applyBorder="1" applyAlignment="1" applyProtection="1">
      <alignment vertical="top" wrapText="1"/>
    </xf>
    <xf numFmtId="0" fontId="0" fillId="0" borderId="16" xfId="0" applyFont="1" applyFill="1" applyBorder="1" applyAlignment="1" applyProtection="1">
      <alignment vertical="top" wrapText="1"/>
    </xf>
    <xf numFmtId="0" fontId="0" fillId="0" borderId="0" xfId="0" applyProtection="1"/>
    <xf numFmtId="0" fontId="6" fillId="25" borderId="45" xfId="73" applyFont="1" applyFill="1" applyBorder="1" applyAlignment="1" applyProtection="1">
      <alignment vertical="top" wrapText="1"/>
    </xf>
    <xf numFmtId="0" fontId="0" fillId="0" borderId="0" xfId="0" applyProtection="1"/>
    <xf numFmtId="0" fontId="0" fillId="0" borderId="15" xfId="0" applyFill="1" applyBorder="1" applyAlignment="1" applyProtection="1">
      <alignment vertical="top" wrapText="1"/>
    </xf>
    <xf numFmtId="0" fontId="6" fillId="25" borderId="16" xfId="0" applyFont="1" applyFill="1" applyBorder="1" applyAlignment="1" applyProtection="1">
      <alignment vertical="top" wrapText="1"/>
    </xf>
    <xf numFmtId="0" fontId="6" fillId="25" borderId="42" xfId="0" applyFont="1" applyFill="1" applyBorder="1" applyAlignment="1" applyProtection="1">
      <alignment vertical="top" wrapText="1"/>
    </xf>
    <xf numFmtId="0" fontId="0" fillId="0" borderId="47" xfId="73" applyFont="1" applyBorder="1" applyAlignment="1" applyProtection="1">
      <alignment vertical="top" wrapText="1"/>
    </xf>
    <xf numFmtId="0" fontId="0" fillId="25" borderId="47" xfId="73" applyFont="1" applyFill="1" applyBorder="1" applyAlignment="1" applyProtection="1">
      <alignment vertical="top" wrapText="1"/>
    </xf>
    <xf numFmtId="0" fontId="0" fillId="0" borderId="0" xfId="0" applyProtection="1"/>
    <xf numFmtId="0" fontId="0" fillId="0" borderId="15" xfId="0" applyBorder="1" applyAlignment="1" applyProtection="1">
      <alignment wrapText="1"/>
    </xf>
    <xf numFmtId="0" fontId="0" fillId="0" borderId="47" xfId="0" applyFont="1" applyBorder="1"/>
    <xf numFmtId="0" fontId="0" fillId="0" borderId="42" xfId="0" applyFont="1" applyFill="1" applyBorder="1" applyAlignment="1" applyProtection="1">
      <alignment vertical="top" wrapText="1"/>
    </xf>
    <xf numFmtId="0" fontId="0" fillId="0" borderId="0" xfId="0" applyProtection="1"/>
    <xf numFmtId="0" fontId="0" fillId="0" borderId="0" xfId="0" applyProtection="1"/>
    <xf numFmtId="0" fontId="0" fillId="0" borderId="47" xfId="125" applyFont="1" applyFill="1" applyBorder="1" applyAlignment="1">
      <alignment horizontal="left" vertical="top" wrapText="1"/>
    </xf>
    <xf numFmtId="0" fontId="0" fillId="0" borderId="0" xfId="0" applyProtection="1"/>
    <xf numFmtId="0" fontId="12" fillId="20" borderId="45" xfId="0" quotePrefix="1" applyFont="1" applyFill="1" applyBorder="1" applyAlignment="1" applyProtection="1">
      <alignment vertical="top" wrapText="1"/>
    </xf>
    <xf numFmtId="0" fontId="10" fillId="0" borderId="47" xfId="0" applyFont="1" applyFill="1" applyBorder="1" applyAlignment="1" applyProtection="1">
      <alignment horizontal="center" vertical="center" wrapText="1"/>
    </xf>
    <xf numFmtId="0" fontId="12" fillId="0" borderId="47" xfId="0" applyFont="1" applyFill="1" applyBorder="1" applyAlignment="1" applyProtection="1">
      <alignment horizontal="center" vertical="center" wrapText="1"/>
    </xf>
    <xf numFmtId="1" fontId="12" fillId="0" borderId="47" xfId="0" applyNumberFormat="1" applyFont="1" applyFill="1" applyBorder="1" applyAlignment="1" applyProtection="1">
      <alignment horizontal="center" vertical="center" wrapText="1"/>
    </xf>
    <xf numFmtId="0" fontId="35" fillId="19" borderId="47" xfId="0" applyFont="1" applyFill="1" applyBorder="1" applyAlignment="1" applyProtection="1">
      <alignment horizontal="center" wrapText="1"/>
    </xf>
    <xf numFmtId="0" fontId="12" fillId="20" borderId="49" xfId="0" applyFont="1" applyFill="1" applyBorder="1" applyAlignment="1" applyProtection="1">
      <alignment horizontal="center" wrapText="1"/>
    </xf>
    <xf numFmtId="0" fontId="10" fillId="25" borderId="43" xfId="0" applyFont="1" applyFill="1" applyBorder="1" applyAlignment="1" applyProtection="1">
      <alignment horizontal="center" vertical="center" wrapText="1"/>
    </xf>
    <xf numFmtId="0" fontId="10" fillId="25" borderId="47" xfId="0" applyFont="1" applyFill="1" applyBorder="1" applyAlignment="1" applyProtection="1">
      <alignment horizontal="center" vertical="center" wrapText="1"/>
    </xf>
    <xf numFmtId="0" fontId="12" fillId="0" borderId="43" xfId="0" applyFont="1" applyFill="1" applyBorder="1" applyAlignment="1" applyProtection="1">
      <alignment horizontal="center" vertical="center" wrapText="1"/>
    </xf>
    <xf numFmtId="1" fontId="12" fillId="0" borderId="43" xfId="0" applyNumberFormat="1" applyFont="1" applyFill="1" applyBorder="1" applyAlignment="1" applyProtection="1">
      <alignment horizontal="center" vertical="center" wrapText="1"/>
    </xf>
    <xf numFmtId="0" fontId="35" fillId="19" borderId="43" xfId="0" applyFont="1" applyFill="1" applyBorder="1" applyAlignment="1" applyProtection="1">
      <alignment horizontal="center" wrapText="1"/>
    </xf>
    <xf numFmtId="0" fontId="12" fillId="20" borderId="45" xfId="0" applyFont="1" applyFill="1" applyBorder="1" applyAlignment="1" applyProtection="1">
      <alignment horizontal="center" wrapText="1"/>
    </xf>
    <xf numFmtId="0" fontId="12" fillId="0" borderId="50" xfId="0" quotePrefix="1" applyFont="1" applyFill="1" applyBorder="1" applyProtection="1"/>
    <xf numFmtId="0" fontId="0" fillId="29" borderId="26" xfId="0" applyFill="1" applyBorder="1" applyAlignment="1">
      <alignment vertical="top" wrapText="1"/>
    </xf>
    <xf numFmtId="0" fontId="0" fillId="25" borderId="42" xfId="0" applyFont="1" applyFill="1" applyBorder="1" applyAlignment="1">
      <alignment vertical="top" wrapText="1"/>
    </xf>
    <xf numFmtId="0" fontId="0" fillId="0" borderId="42" xfId="0" applyFont="1" applyBorder="1" applyAlignment="1">
      <alignment vertical="top"/>
    </xf>
    <xf numFmtId="0" fontId="0" fillId="25" borderId="42" xfId="0" applyFont="1" applyFill="1" applyBorder="1" applyAlignment="1">
      <alignment vertical="top"/>
    </xf>
    <xf numFmtId="0" fontId="0" fillId="0" borderId="42" xfId="0" applyFont="1" applyBorder="1" applyAlignment="1">
      <alignment vertical="top" wrapText="1"/>
    </xf>
    <xf numFmtId="0" fontId="35" fillId="19" borderId="45" xfId="0" quotePrefix="1" applyFont="1" applyFill="1" applyBorder="1" applyAlignment="1" applyProtection="1">
      <alignment vertical="top" wrapText="1"/>
    </xf>
    <xf numFmtId="0" fontId="12" fillId="20" borderId="45" xfId="0" applyFont="1" applyFill="1" applyBorder="1" applyAlignment="1" applyProtection="1">
      <alignment vertical="top" wrapText="1"/>
    </xf>
    <xf numFmtId="0" fontId="0" fillId="0" borderId="45" xfId="0" applyFill="1" applyBorder="1" applyAlignment="1" applyProtection="1">
      <alignment vertical="top" wrapText="1"/>
    </xf>
    <xf numFmtId="0" fontId="0" fillId="21" borderId="45" xfId="0" applyFont="1" applyFill="1" applyBorder="1" applyAlignment="1">
      <alignment vertical="center" wrapText="1"/>
    </xf>
    <xf numFmtId="0" fontId="11" fillId="19" borderId="45" xfId="0" quotePrefix="1" applyFont="1" applyFill="1" applyBorder="1" applyAlignment="1" applyProtection="1">
      <alignment vertical="top" wrapText="1"/>
    </xf>
    <xf numFmtId="0" fontId="6" fillId="0" borderId="45" xfId="0" applyFont="1" applyBorder="1" applyAlignment="1" applyProtection="1">
      <alignment vertical="top" wrapText="1"/>
    </xf>
    <xf numFmtId="0" fontId="0" fillId="0" borderId="45" xfId="0" applyBorder="1" applyAlignment="1" applyProtection="1">
      <alignment vertical="top" wrapText="1"/>
    </xf>
    <xf numFmtId="0" fontId="6" fillId="25" borderId="45" xfId="0" applyFont="1" applyFill="1" applyBorder="1" applyAlignment="1" applyProtection="1">
      <alignment vertical="top" wrapText="1"/>
    </xf>
    <xf numFmtId="0" fontId="0" fillId="0" borderId="45" xfId="73" applyFont="1" applyFill="1" applyBorder="1" applyAlignment="1" applyProtection="1">
      <alignment wrapText="1"/>
    </xf>
    <xf numFmtId="0" fontId="0" fillId="25" borderId="45" xfId="79" applyNumberFormat="1" applyFont="1" applyFill="1" applyBorder="1" applyAlignment="1">
      <alignment horizontal="left" vertical="top" wrapText="1"/>
    </xf>
    <xf numFmtId="0" fontId="0" fillId="25" borderId="45" xfId="0" applyFill="1" applyBorder="1" applyAlignment="1" applyProtection="1">
      <alignment vertical="top" wrapText="1"/>
    </xf>
    <xf numFmtId="0" fontId="0" fillId="25" borderId="10" xfId="0" applyFill="1" applyBorder="1" applyAlignment="1" applyProtection="1">
      <alignment vertical="top" wrapText="1"/>
    </xf>
    <xf numFmtId="0" fontId="12" fillId="27" borderId="45" xfId="0" quotePrefix="1" applyFont="1" applyFill="1" applyBorder="1" applyAlignment="1" applyProtection="1">
      <alignment vertical="top" wrapText="1"/>
    </xf>
    <xf numFmtId="0" fontId="0" fillId="0" borderId="15" xfId="79" applyNumberFormat="1" applyFont="1" applyFill="1" applyBorder="1" applyAlignment="1">
      <alignment vertical="top" wrapText="1"/>
    </xf>
    <xf numFmtId="0" fontId="6" fillId="0" borderId="10" xfId="0" applyFont="1" applyBorder="1" applyAlignment="1" applyProtection="1">
      <alignment vertical="top" wrapText="1"/>
    </xf>
    <xf numFmtId="0" fontId="0" fillId="25" borderId="42" xfId="79" applyNumberFormat="1" applyFont="1" applyFill="1" applyBorder="1" applyAlignment="1">
      <alignment horizontal="left" vertical="top" wrapText="1"/>
    </xf>
    <xf numFmtId="0" fontId="12" fillId="28" borderId="45" xfId="0" applyFont="1" applyFill="1" applyBorder="1" applyAlignment="1" applyProtection="1">
      <alignment horizontal="right" vertical="top" wrapText="1"/>
    </xf>
    <xf numFmtId="0" fontId="0" fillId="0" borderId="45" xfId="0" applyBorder="1" applyProtection="1"/>
    <xf numFmtId="0" fontId="0" fillId="0" borderId="45" xfId="73" applyNumberFormat="1" applyFont="1" applyBorder="1" applyAlignment="1" applyProtection="1">
      <alignment vertical="top" wrapText="1"/>
    </xf>
    <xf numFmtId="0" fontId="0" fillId="0" borderId="45" xfId="125" applyFont="1" applyFill="1" applyBorder="1" applyAlignment="1">
      <alignment horizontal="left" vertical="top" wrapText="1"/>
    </xf>
    <xf numFmtId="0" fontId="0" fillId="0" borderId="45" xfId="95" applyFont="1" applyBorder="1" applyAlignment="1">
      <alignment horizontal="left" vertical="top" wrapText="1"/>
    </xf>
    <xf numFmtId="0" fontId="0" fillId="0" borderId="45" xfId="73" applyFont="1" applyBorder="1" applyAlignment="1" applyProtection="1">
      <alignment vertical="top" wrapText="1"/>
    </xf>
    <xf numFmtId="0" fontId="12" fillId="21" borderId="15" xfId="0" applyFont="1" applyFill="1" applyBorder="1" applyAlignment="1" applyProtection="1">
      <alignment horizontal="left" wrapText="1"/>
    </xf>
    <xf numFmtId="0" fontId="0" fillId="0" borderId="45" xfId="0" applyFont="1" applyBorder="1"/>
    <xf numFmtId="0" fontId="0" fillId="0" borderId="45" xfId="175" applyFont="1" applyFill="1" applyBorder="1" applyAlignment="1">
      <alignment horizontal="left" vertical="top" wrapText="1"/>
    </xf>
    <xf numFmtId="0" fontId="8" fillId="0" borderId="27" xfId="0" applyFont="1" applyBorder="1" applyAlignment="1" applyProtection="1">
      <alignment horizontal="center" vertical="center" wrapText="1"/>
    </xf>
    <xf numFmtId="0" fontId="0" fillId="0" borderId="28" xfId="0" applyFont="1" applyBorder="1" applyProtection="1"/>
    <xf numFmtId="0" fontId="0" fillId="0" borderId="51" xfId="0" applyFont="1" applyBorder="1" applyProtection="1"/>
    <xf numFmtId="0" fontId="0" fillId="0" borderId="30" xfId="0" applyFont="1" applyBorder="1" applyProtection="1"/>
    <xf numFmtId="0" fontId="8" fillId="0" borderId="23" xfId="0" applyFont="1" applyBorder="1" applyAlignment="1" applyProtection="1">
      <alignment horizontal="centerContinuous" vertical="center"/>
    </xf>
    <xf numFmtId="0" fontId="10" fillId="0" borderId="43" xfId="0" applyFont="1" applyFill="1" applyBorder="1" applyAlignment="1" applyProtection="1">
      <alignment horizontal="center" vertical="center" wrapText="1"/>
    </xf>
    <xf numFmtId="0" fontId="10" fillId="0" borderId="44" xfId="0" applyFont="1" applyFill="1" applyBorder="1" applyAlignment="1" applyProtection="1">
      <alignment horizontal="center" vertical="center" wrapText="1"/>
    </xf>
    <xf numFmtId="0" fontId="12" fillId="0" borderId="44" xfId="0" applyFont="1" applyFill="1" applyBorder="1" applyAlignment="1" applyProtection="1">
      <alignment horizontal="center" vertical="center" wrapText="1"/>
    </xf>
    <xf numFmtId="1" fontId="12" fillId="0" borderId="44" xfId="0" applyNumberFormat="1" applyFont="1" applyFill="1" applyBorder="1" applyAlignment="1" applyProtection="1">
      <alignment horizontal="center" vertical="center" wrapText="1"/>
    </xf>
    <xf numFmtId="0" fontId="35" fillId="19" borderId="24" xfId="0" applyFont="1" applyFill="1" applyBorder="1" applyProtection="1"/>
    <xf numFmtId="0" fontId="35" fillId="19" borderId="45" xfId="0" applyFont="1" applyFill="1" applyBorder="1" applyAlignment="1" applyProtection="1">
      <alignment wrapText="1"/>
    </xf>
    <xf numFmtId="0" fontId="35" fillId="19" borderId="42" xfId="0" applyFont="1" applyFill="1" applyBorder="1" applyProtection="1"/>
    <xf numFmtId="0" fontId="35" fillId="19" borderId="44" xfId="0" applyFont="1" applyFill="1" applyBorder="1" applyAlignment="1" applyProtection="1">
      <alignment horizontal="center" wrapText="1"/>
    </xf>
    <xf numFmtId="0" fontId="12" fillId="20" borderId="31" xfId="0" applyFont="1" applyFill="1" applyBorder="1" applyProtection="1"/>
    <xf numFmtId="0" fontId="12" fillId="21" borderId="24" xfId="0" applyFont="1" applyFill="1" applyBorder="1" applyAlignment="1" applyProtection="1">
      <alignment vertical="center"/>
    </xf>
    <xf numFmtId="0" fontId="8" fillId="0" borderId="31" xfId="0" applyFont="1" applyBorder="1" applyAlignment="1" applyProtection="1">
      <alignment vertical="top"/>
    </xf>
    <xf numFmtId="0" fontId="8" fillId="0" borderId="31" xfId="0" applyFont="1" applyBorder="1" applyProtection="1"/>
    <xf numFmtId="0" fontId="12" fillId="21" borderId="45" xfId="0" quotePrefix="1" applyFont="1" applyFill="1" applyBorder="1" applyAlignment="1" applyProtection="1">
      <alignment vertical="center"/>
    </xf>
    <xf numFmtId="0" fontId="0" fillId="0" borderId="42" xfId="0" applyFill="1" applyBorder="1" applyAlignment="1" applyProtection="1">
      <alignment horizontal="left" vertical="top" wrapText="1"/>
    </xf>
    <xf numFmtId="0" fontId="12" fillId="21" borderId="45" xfId="0" applyFont="1" applyFill="1" applyBorder="1" applyAlignment="1" applyProtection="1">
      <alignment vertical="center"/>
    </xf>
    <xf numFmtId="0" fontId="0" fillId="21" borderId="45" xfId="0" applyFont="1" applyFill="1" applyBorder="1" applyAlignment="1">
      <alignment vertical="center"/>
    </xf>
    <xf numFmtId="0" fontId="0" fillId="0" borderId="47" xfId="0" applyFill="1" applyBorder="1" applyAlignment="1" applyProtection="1">
      <alignment vertical="top" wrapText="1"/>
    </xf>
    <xf numFmtId="0" fontId="12" fillId="20" borderId="24" xfId="0" applyFont="1" applyFill="1" applyBorder="1" applyProtection="1"/>
    <xf numFmtId="0" fontId="12" fillId="20" borderId="45" xfId="0" applyFont="1" applyFill="1" applyBorder="1" applyProtection="1"/>
    <xf numFmtId="0" fontId="11" fillId="19" borderId="42" xfId="0" applyFont="1" applyFill="1" applyBorder="1" applyProtection="1"/>
    <xf numFmtId="0" fontId="6" fillId="25" borderId="46" xfId="0" applyFont="1" applyFill="1" applyBorder="1" applyAlignment="1" applyProtection="1">
      <alignment vertical="top" wrapText="1"/>
    </xf>
    <xf numFmtId="0" fontId="12" fillId="0" borderId="31" xfId="0" applyFont="1" applyFill="1" applyBorder="1" applyAlignment="1" applyProtection="1"/>
    <xf numFmtId="0" fontId="0" fillId="0" borderId="45" xfId="0" applyFont="1" applyBorder="1" applyAlignment="1" applyProtection="1">
      <alignment horizontal="left" vertical="top" wrapText="1"/>
    </xf>
    <xf numFmtId="0" fontId="12" fillId="27" borderId="31" xfId="0" applyFont="1" applyFill="1" applyBorder="1" applyProtection="1"/>
    <xf numFmtId="0" fontId="12" fillId="27" borderId="45" xfId="0" applyFont="1" applyFill="1" applyBorder="1" applyAlignment="1" applyProtection="1">
      <alignment vertical="top" wrapText="1"/>
    </xf>
    <xf numFmtId="0" fontId="8" fillId="0" borderId="31" xfId="0" applyFont="1" applyBorder="1" applyAlignment="1" applyProtection="1">
      <alignment vertical="center"/>
    </xf>
    <xf numFmtId="0" fontId="0" fillId="0" borderId="42" xfId="0" applyFont="1" applyBorder="1" applyAlignment="1" applyProtection="1">
      <alignment horizontal="left" vertical="top" wrapText="1"/>
    </xf>
    <xf numFmtId="0" fontId="6" fillId="0" borderId="42" xfId="0" applyFont="1" applyBorder="1" applyAlignment="1" applyProtection="1">
      <alignment vertical="top" wrapText="1"/>
    </xf>
    <xf numFmtId="0" fontId="0" fillId="0" borderId="47" xfId="0" applyBorder="1" applyAlignment="1" applyProtection="1">
      <alignment vertical="top" wrapText="1"/>
    </xf>
    <xf numFmtId="0" fontId="6" fillId="25" borderId="47" xfId="0" applyFont="1" applyFill="1" applyBorder="1" applyAlignment="1" applyProtection="1">
      <alignment vertical="top" wrapText="1"/>
    </xf>
    <xf numFmtId="0" fontId="12" fillId="21" borderId="24" xfId="0" applyFont="1" applyFill="1" applyBorder="1" applyAlignment="1" applyProtection="1">
      <alignment vertical="top"/>
    </xf>
    <xf numFmtId="0" fontId="0" fillId="0" borderId="0" xfId="0" applyBorder="1" applyProtection="1"/>
    <xf numFmtId="0" fontId="0" fillId="21" borderId="49" xfId="0" applyFont="1" applyFill="1" applyBorder="1" applyAlignment="1">
      <alignment vertical="center" wrapText="1"/>
    </xf>
    <xf numFmtId="0" fontId="6" fillId="0" borderId="0" xfId="0" applyFont="1" applyBorder="1" applyAlignment="1">
      <alignment vertical="center" wrapText="1"/>
    </xf>
    <xf numFmtId="0" fontId="8" fillId="0" borderId="31" xfId="0" applyFont="1" applyBorder="1" applyAlignment="1" applyProtection="1"/>
    <xf numFmtId="0" fontId="6" fillId="0" borderId="42" xfId="0" applyFont="1" applyFill="1" applyBorder="1" applyAlignment="1">
      <alignment horizontal="left" vertical="center" wrapText="1"/>
    </xf>
    <xf numFmtId="0" fontId="0" fillId="29" borderId="42" xfId="0" applyFill="1" applyBorder="1" applyAlignment="1">
      <alignment vertical="center" wrapText="1"/>
    </xf>
    <xf numFmtId="0" fontId="12" fillId="0" borderId="45" xfId="0" quotePrefix="1" applyFont="1" applyFill="1" applyBorder="1" applyProtection="1"/>
    <xf numFmtId="0" fontId="6" fillId="0" borderId="45" xfId="0" applyFont="1" applyFill="1" applyBorder="1" applyAlignment="1">
      <alignment horizontal="left" vertical="top" wrapText="1"/>
    </xf>
    <xf numFmtId="0" fontId="0" fillId="0" borderId="0" xfId="0" applyBorder="1" applyAlignment="1">
      <alignment vertical="top" wrapText="1"/>
    </xf>
    <xf numFmtId="0" fontId="6" fillId="29" borderId="42" xfId="0" applyFont="1" applyFill="1" applyBorder="1" applyAlignment="1">
      <alignment vertical="top" wrapText="1"/>
    </xf>
    <xf numFmtId="0" fontId="12" fillId="0" borderId="52" xfId="0" applyFont="1" applyFill="1" applyBorder="1" applyAlignment="1" applyProtection="1"/>
    <xf numFmtId="0" fontId="0" fillId="0" borderId="29" xfId="0" applyFont="1" applyBorder="1" applyAlignment="1" applyProtection="1">
      <alignment vertical="top"/>
    </xf>
    <xf numFmtId="0" fontId="35" fillId="19" borderId="47" xfId="0" quotePrefix="1" applyFont="1" applyFill="1" applyBorder="1" applyAlignment="1" applyProtection="1">
      <alignment vertical="top" wrapText="1"/>
    </xf>
    <xf numFmtId="0" fontId="12" fillId="20" borderId="49" xfId="0" quotePrefix="1" applyFont="1" applyFill="1" applyBorder="1" applyAlignment="1" applyProtection="1">
      <alignment vertical="top" wrapText="1"/>
    </xf>
    <xf numFmtId="0" fontId="12" fillId="20" borderId="49" xfId="0" applyFont="1" applyFill="1" applyBorder="1" applyAlignment="1" applyProtection="1">
      <alignment vertical="top" wrapText="1"/>
    </xf>
    <xf numFmtId="0" fontId="0" fillId="0" borderId="49" xfId="0" applyFill="1" applyBorder="1" applyAlignment="1" applyProtection="1">
      <alignment vertical="top" wrapText="1"/>
    </xf>
    <xf numFmtId="0" fontId="0" fillId="25" borderId="47" xfId="0" applyFill="1" applyBorder="1" applyAlignment="1" applyProtection="1">
      <alignment vertical="top" wrapText="1"/>
    </xf>
    <xf numFmtId="0" fontId="12" fillId="20" borderId="11" xfId="0" quotePrefix="1" applyFont="1" applyFill="1" applyBorder="1" applyAlignment="1" applyProtection="1">
      <alignment vertical="top" wrapText="1"/>
    </xf>
    <xf numFmtId="0" fontId="11" fillId="19" borderId="47" xfId="0" quotePrefix="1" applyFont="1" applyFill="1" applyBorder="1" applyAlignment="1" applyProtection="1">
      <alignment vertical="top" wrapText="1"/>
    </xf>
    <xf numFmtId="0" fontId="6" fillId="0" borderId="47" xfId="0" applyFont="1" applyBorder="1" applyAlignment="1" applyProtection="1">
      <alignment vertical="top" wrapText="1"/>
    </xf>
    <xf numFmtId="0" fontId="0" fillId="0" borderId="47" xfId="73" applyFont="1" applyFill="1" applyBorder="1" applyAlignment="1" applyProtection="1">
      <alignment wrapText="1"/>
    </xf>
    <xf numFmtId="0" fontId="0" fillId="0" borderId="47" xfId="79" applyNumberFormat="1" applyFont="1" applyFill="1" applyBorder="1" applyAlignment="1">
      <alignment horizontal="left" vertical="top" wrapText="1"/>
    </xf>
    <xf numFmtId="0" fontId="0" fillId="0" borderId="47" xfId="73" applyFont="1" applyFill="1" applyBorder="1" applyAlignment="1" applyProtection="1">
      <alignment horizontal="left" vertical="top" wrapText="1"/>
    </xf>
    <xf numFmtId="0" fontId="0" fillId="25" borderId="36" xfId="0" applyFill="1" applyBorder="1" applyAlignment="1" applyProtection="1">
      <alignment vertical="top" wrapText="1"/>
    </xf>
    <xf numFmtId="0" fontId="0" fillId="0" borderId="27" xfId="79" applyNumberFormat="1" applyFont="1" applyFill="1" applyBorder="1" applyAlignment="1">
      <alignment horizontal="left" vertical="top" wrapText="1"/>
    </xf>
    <xf numFmtId="0" fontId="12" fillId="27" borderId="49" xfId="0" quotePrefix="1" applyFont="1" applyFill="1" applyBorder="1" applyAlignment="1" applyProtection="1">
      <alignment vertical="top" wrapText="1"/>
    </xf>
    <xf numFmtId="0" fontId="0" fillId="0" borderId="32" xfId="0" applyFont="1" applyFill="1" applyBorder="1" applyAlignment="1" applyProtection="1">
      <alignment vertical="top" wrapText="1"/>
    </xf>
    <xf numFmtId="0" fontId="0" fillId="25" borderId="36" xfId="79" applyNumberFormat="1" applyFont="1" applyFill="1" applyBorder="1" applyAlignment="1">
      <alignment horizontal="left" vertical="top" wrapText="1"/>
    </xf>
    <xf numFmtId="0" fontId="0" fillId="25" borderId="27" xfId="79" applyNumberFormat="1" applyFont="1" applyFill="1" applyBorder="1" applyAlignment="1">
      <alignment horizontal="left" vertical="top" wrapText="1"/>
    </xf>
    <xf numFmtId="0" fontId="0" fillId="0" borderId="47" xfId="0" applyFont="1" applyFill="1" applyBorder="1" applyAlignment="1" applyProtection="1">
      <alignment vertical="top" wrapText="1"/>
    </xf>
    <xf numFmtId="0" fontId="0" fillId="0" borderId="27" xfId="79" applyNumberFormat="1" applyFont="1" applyFill="1" applyBorder="1" applyAlignment="1">
      <alignment vertical="top" wrapText="1"/>
    </xf>
    <xf numFmtId="0" fontId="0" fillId="0" borderId="47" xfId="0" applyFont="1" applyBorder="1" applyAlignment="1" applyProtection="1">
      <alignment vertical="top" wrapText="1"/>
    </xf>
    <xf numFmtId="0" fontId="6" fillId="0" borderId="36" xfId="0" applyFont="1" applyBorder="1" applyAlignment="1" applyProtection="1">
      <alignment vertical="top" wrapText="1"/>
    </xf>
    <xf numFmtId="0" fontId="0" fillId="25" borderId="47" xfId="79" applyNumberFormat="1" applyFont="1" applyFill="1" applyBorder="1" applyAlignment="1">
      <alignment horizontal="left" vertical="top" wrapText="1"/>
    </xf>
    <xf numFmtId="0" fontId="36" fillId="25" borderId="47" xfId="79" applyNumberFormat="1" applyFont="1" applyFill="1" applyBorder="1" applyAlignment="1">
      <alignment horizontal="left" vertical="top" wrapText="1"/>
    </xf>
    <xf numFmtId="0" fontId="36" fillId="0" borderId="47" xfId="79" applyNumberFormat="1" applyFont="1" applyFill="1" applyBorder="1" applyAlignment="1">
      <alignment horizontal="left" vertical="top" wrapText="1"/>
    </xf>
    <xf numFmtId="0" fontId="0" fillId="0" borderId="12" xfId="0" applyBorder="1" applyProtection="1"/>
    <xf numFmtId="0" fontId="12" fillId="28" borderId="49" xfId="0" applyFont="1" applyFill="1" applyBorder="1" applyAlignment="1" applyProtection="1">
      <alignment horizontal="right" vertical="top" wrapText="1"/>
    </xf>
    <xf numFmtId="0" fontId="0" fillId="25" borderId="27" xfId="73" applyFont="1" applyFill="1" applyBorder="1" applyAlignment="1" applyProtection="1">
      <alignment vertical="top" wrapText="1"/>
    </xf>
    <xf numFmtId="0" fontId="0" fillId="0" borderId="49" xfId="125" applyFont="1" applyFill="1" applyBorder="1" applyAlignment="1">
      <alignment horizontal="left" vertical="top" wrapText="1"/>
    </xf>
    <xf numFmtId="0" fontId="0" fillId="29" borderId="47" xfId="79" applyNumberFormat="1" applyFont="1" applyFill="1" applyBorder="1" applyAlignment="1">
      <alignment horizontal="left" vertical="center" wrapText="1"/>
    </xf>
    <xf numFmtId="0" fontId="0" fillId="0" borderId="47" xfId="79" applyNumberFormat="1" applyFont="1" applyFill="1" applyBorder="1" applyAlignment="1">
      <alignment horizontal="left" vertical="center" wrapText="1"/>
    </xf>
    <xf numFmtId="0" fontId="0" fillId="0" borderId="47" xfId="73" applyNumberFormat="1" applyFont="1" applyBorder="1" applyAlignment="1" applyProtection="1">
      <alignment vertical="top" wrapText="1"/>
    </xf>
    <xf numFmtId="0" fontId="0" fillId="29" borderId="47" xfId="79" applyNumberFormat="1" applyFont="1" applyFill="1" applyBorder="1" applyAlignment="1">
      <alignment horizontal="left" vertical="top" wrapText="1"/>
    </xf>
    <xf numFmtId="0" fontId="0" fillId="29" borderId="25" xfId="79" applyNumberFormat="1" applyFont="1" applyFill="1" applyBorder="1" applyAlignment="1">
      <alignment horizontal="left" vertical="top" wrapText="1"/>
    </xf>
    <xf numFmtId="0" fontId="0" fillId="0" borderId="45" xfId="79" applyNumberFormat="1" applyFont="1" applyFill="1" applyBorder="1" applyAlignment="1">
      <alignment horizontal="left" vertical="top" wrapText="1"/>
    </xf>
    <xf numFmtId="0" fontId="0" fillId="0" borderId="45" xfId="73" applyFont="1" applyFill="1" applyBorder="1" applyAlignment="1" applyProtection="1">
      <alignment horizontal="left" vertical="top" wrapText="1"/>
    </xf>
    <xf numFmtId="0" fontId="0" fillId="0" borderId="15" xfId="79" applyNumberFormat="1" applyFont="1" applyFill="1" applyBorder="1" applyAlignment="1">
      <alignment horizontal="left" vertical="top" wrapText="1"/>
    </xf>
    <xf numFmtId="0" fontId="0" fillId="0" borderId="15" xfId="0" applyFont="1" applyFill="1" applyBorder="1" applyAlignment="1" applyProtection="1">
      <alignment vertical="top" wrapText="1"/>
    </xf>
    <xf numFmtId="0" fontId="0" fillId="25" borderId="10" xfId="79" applyNumberFormat="1" applyFont="1" applyFill="1" applyBorder="1" applyAlignment="1">
      <alignment horizontal="left" vertical="top" wrapText="1"/>
    </xf>
    <xf numFmtId="0" fontId="0" fillId="25" borderId="15" xfId="79" applyNumberFormat="1" applyFont="1" applyFill="1" applyBorder="1" applyAlignment="1">
      <alignment horizontal="left" vertical="top" wrapText="1"/>
    </xf>
    <xf numFmtId="0" fontId="0" fillId="0" borderId="45" xfId="0" applyFont="1" applyFill="1" applyBorder="1" applyAlignment="1" applyProtection="1">
      <alignment vertical="top" wrapText="1"/>
    </xf>
    <xf numFmtId="0" fontId="0" fillId="0" borderId="45" xfId="0" applyFont="1" applyBorder="1" applyAlignment="1" applyProtection="1">
      <alignment vertical="top" wrapText="1"/>
    </xf>
    <xf numFmtId="0" fontId="36" fillId="25" borderId="45" xfId="79" applyNumberFormat="1" applyFont="1" applyFill="1" applyBorder="1" applyAlignment="1">
      <alignment horizontal="left" vertical="top" wrapText="1"/>
    </xf>
    <xf numFmtId="0" fontId="36" fillId="0" borderId="45" xfId="79" applyNumberFormat="1" applyFont="1" applyFill="1" applyBorder="1" applyAlignment="1">
      <alignment horizontal="left" vertical="top" wrapText="1"/>
    </xf>
    <xf numFmtId="0" fontId="0" fillId="25" borderId="15" xfId="73" applyFont="1" applyFill="1" applyBorder="1" applyAlignment="1" applyProtection="1">
      <alignment vertical="top" wrapText="1"/>
    </xf>
    <xf numFmtId="0" fontId="0" fillId="29" borderId="45" xfId="79" applyNumberFormat="1" applyFont="1" applyFill="1" applyBorder="1" applyAlignment="1">
      <alignment horizontal="left" vertical="center" wrapText="1"/>
    </xf>
    <xf numFmtId="0" fontId="0" fillId="0" borderId="45" xfId="79" applyNumberFormat="1" applyFont="1" applyFill="1" applyBorder="1" applyAlignment="1">
      <alignment horizontal="left" vertical="center" wrapText="1"/>
    </xf>
    <xf numFmtId="0" fontId="0" fillId="29" borderId="45" xfId="79" applyNumberFormat="1" applyFont="1" applyFill="1" applyBorder="1" applyAlignment="1">
      <alignment horizontal="left" vertical="top" wrapText="1"/>
    </xf>
    <xf numFmtId="0" fontId="0" fillId="29" borderId="50" xfId="79" applyNumberFormat="1" applyFont="1" applyFill="1" applyBorder="1" applyAlignment="1">
      <alignment horizontal="left" vertical="top" wrapText="1"/>
    </xf>
    <xf numFmtId="2" fontId="44" fillId="21" borderId="22" xfId="79" applyNumberFormat="1" applyFont="1" applyFill="1" applyBorder="1" applyAlignment="1">
      <alignment horizontal="center" vertical="center"/>
    </xf>
    <xf numFmtId="2" fontId="44" fillId="21" borderId="43" xfId="79" applyNumberFormat="1" applyFont="1" applyFill="1" applyBorder="1" applyAlignment="1">
      <alignment horizontal="center" vertical="center"/>
    </xf>
    <xf numFmtId="2" fontId="44" fillId="0" borderId="22" xfId="79" applyNumberFormat="1" applyFont="1" applyBorder="1" applyAlignment="1" applyProtection="1">
      <alignment horizontal="center" vertical="center"/>
    </xf>
    <xf numFmtId="2" fontId="44" fillId="0" borderId="43" xfId="79" applyNumberFormat="1" applyFont="1" applyBorder="1" applyAlignment="1" applyProtection="1">
      <alignment horizontal="center" vertical="center"/>
    </xf>
    <xf numFmtId="2" fontId="44" fillId="0" borderId="43" xfId="79" applyNumberFormat="1" applyFont="1" applyFill="1" applyBorder="1" applyAlignment="1">
      <alignment horizontal="center" vertical="center"/>
    </xf>
    <xf numFmtId="2" fontId="44" fillId="25" borderId="43" xfId="79" applyNumberFormat="1" applyFont="1" applyFill="1" applyBorder="1" applyAlignment="1">
      <alignment horizontal="center" vertical="center"/>
    </xf>
    <xf numFmtId="2" fontId="44" fillId="20" borderId="24" xfId="79" quotePrefix="1" applyNumberFormat="1" applyFont="1" applyFill="1" applyBorder="1" applyAlignment="1" applyProtection="1">
      <alignment horizontal="center" vertical="center"/>
    </xf>
    <xf numFmtId="2" fontId="44" fillId="20" borderId="45" xfId="79" quotePrefix="1" applyNumberFormat="1" applyFont="1" applyFill="1" applyBorder="1" applyAlignment="1" applyProtection="1">
      <alignment horizontal="center" vertical="center"/>
    </xf>
    <xf numFmtId="2" fontId="44" fillId="20" borderId="49" xfId="79" quotePrefix="1" applyNumberFormat="1" applyFont="1" applyFill="1" applyBorder="1" applyAlignment="1" applyProtection="1">
      <alignment horizontal="center" vertical="center"/>
    </xf>
    <xf numFmtId="2" fontId="44" fillId="0" borderId="22" xfId="79" applyNumberFormat="1" applyFont="1" applyFill="1" applyBorder="1" applyAlignment="1" applyProtection="1">
      <alignment horizontal="center" vertical="center"/>
    </xf>
    <xf numFmtId="2" fontId="44" fillId="0" borderId="43" xfId="79" applyNumberFormat="1" applyFont="1" applyFill="1" applyBorder="1" applyAlignment="1" applyProtection="1">
      <alignment horizontal="center" vertical="center"/>
    </xf>
    <xf numFmtId="2" fontId="44" fillId="21" borderId="47" xfId="79" applyNumberFormat="1" applyFont="1" applyFill="1" applyBorder="1" applyAlignment="1">
      <alignment horizontal="center" vertical="center"/>
    </xf>
    <xf numFmtId="2" fontId="44" fillId="0" borderId="47" xfId="79" applyNumberFormat="1" applyFont="1" applyFill="1" applyBorder="1" applyAlignment="1">
      <alignment horizontal="center" vertical="center"/>
    </xf>
    <xf numFmtId="2" fontId="44" fillId="0" borderId="47" xfId="79" applyNumberFormat="1" applyFont="1" applyFill="1" applyBorder="1" applyAlignment="1" applyProtection="1">
      <alignment horizontal="center" vertical="center"/>
    </xf>
    <xf numFmtId="2" fontId="44" fillId="20" borderId="45" xfId="79" applyNumberFormat="1" applyFont="1" applyFill="1" applyBorder="1" applyAlignment="1" applyProtection="1">
      <alignment horizontal="center" vertical="center"/>
    </xf>
    <xf numFmtId="2" fontId="44" fillId="20" borderId="49" xfId="79" applyNumberFormat="1" applyFont="1" applyFill="1" applyBorder="1" applyAlignment="1" applyProtection="1">
      <alignment horizontal="center" vertical="center"/>
    </xf>
    <xf numFmtId="2" fontId="44" fillId="19" borderId="22" xfId="79" quotePrefix="1" applyNumberFormat="1" applyFont="1" applyFill="1" applyBorder="1" applyAlignment="1" applyProtection="1">
      <alignment horizontal="center" vertical="center"/>
    </xf>
    <xf numFmtId="2" fontId="44" fillId="19" borderId="43" xfId="79" applyNumberFormat="1" applyFont="1" applyFill="1" applyBorder="1" applyAlignment="1" applyProtection="1">
      <alignment horizontal="center" vertical="center"/>
    </xf>
    <xf numFmtId="2" fontId="44" fillId="19" borderId="47" xfId="79" applyNumberFormat="1" applyFont="1" applyFill="1" applyBorder="1" applyAlignment="1" applyProtection="1">
      <alignment horizontal="center" vertical="center"/>
    </xf>
    <xf numFmtId="2" fontId="44" fillId="0" borderId="22" xfId="79" applyNumberFormat="1" applyFont="1" applyFill="1" applyBorder="1" applyAlignment="1">
      <alignment horizontal="center" vertical="center"/>
    </xf>
    <xf numFmtId="2" fontId="44" fillId="25" borderId="22" xfId="79" applyNumberFormat="1" applyFont="1" applyFill="1" applyBorder="1" applyAlignment="1" applyProtection="1">
      <alignment horizontal="center" vertical="center"/>
    </xf>
    <xf numFmtId="2" fontId="44" fillId="25" borderId="42" xfId="79" applyNumberFormat="1" applyFont="1" applyFill="1" applyBorder="1" applyAlignment="1" applyProtection="1">
      <alignment horizontal="center" vertical="center"/>
    </xf>
    <xf numFmtId="2" fontId="44" fillId="25" borderId="43" xfId="79" applyNumberFormat="1" applyFont="1" applyFill="1" applyBorder="1" applyAlignment="1" applyProtection="1">
      <alignment horizontal="center" vertical="center"/>
    </xf>
    <xf numFmtId="2" fontId="44" fillId="27" borderId="24" xfId="79" quotePrefix="1" applyNumberFormat="1" applyFont="1" applyFill="1" applyBorder="1" applyAlignment="1" applyProtection="1">
      <alignment horizontal="center" vertical="center"/>
    </xf>
    <xf numFmtId="2" fontId="44" fillId="27" borderId="45" xfId="79" quotePrefix="1" applyNumberFormat="1" applyFont="1" applyFill="1" applyBorder="1" applyAlignment="1" applyProtection="1">
      <alignment horizontal="center" vertical="center"/>
    </xf>
    <xf numFmtId="2" fontId="44" fillId="27" borderId="49" xfId="79" quotePrefix="1" applyNumberFormat="1" applyFont="1" applyFill="1" applyBorder="1" applyAlignment="1" applyProtection="1">
      <alignment horizontal="center" vertical="center"/>
    </xf>
    <xf numFmtId="2" fontId="44" fillId="0" borderId="42" xfId="79" applyNumberFormat="1" applyFont="1" applyFill="1" applyBorder="1" applyAlignment="1" applyProtection="1">
      <alignment horizontal="center" vertical="center"/>
    </xf>
    <xf numFmtId="2" fontId="44" fillId="0" borderId="49" xfId="79" applyNumberFormat="1" applyFont="1" applyFill="1" applyBorder="1" applyAlignment="1" applyProtection="1">
      <alignment horizontal="center" vertical="center"/>
    </xf>
    <xf numFmtId="2" fontId="44" fillId="0" borderId="44" xfId="79" applyNumberFormat="1" applyFont="1" applyFill="1" applyBorder="1" applyAlignment="1">
      <alignment horizontal="center" vertical="center"/>
    </xf>
    <xf numFmtId="2" fontId="44" fillId="25" borderId="47" xfId="79" applyNumberFormat="1" applyFont="1" applyFill="1" applyBorder="1" applyAlignment="1">
      <alignment horizontal="center" vertical="center"/>
    </xf>
    <xf numFmtId="2" fontId="44" fillId="19" borderId="22" xfId="79" applyNumberFormat="1" applyFont="1" applyFill="1" applyBorder="1" applyAlignment="1" applyProtection="1">
      <alignment horizontal="center" vertical="center"/>
    </xf>
    <xf numFmtId="2" fontId="44" fillId="25" borderId="22" xfId="79" applyNumberFormat="1" applyFont="1" applyFill="1" applyBorder="1" applyAlignment="1">
      <alignment horizontal="center" vertical="center"/>
    </xf>
    <xf numFmtId="2" fontId="44" fillId="25" borderId="48" xfId="79" applyNumberFormat="1" applyFont="1" applyFill="1" applyBorder="1" applyAlignment="1">
      <alignment horizontal="center" vertical="center"/>
    </xf>
    <xf numFmtId="2" fontId="44" fillId="0" borderId="21" xfId="79" applyNumberFormat="1" applyFont="1" applyFill="1" applyBorder="1" applyAlignment="1">
      <alignment horizontal="center" vertical="center"/>
    </xf>
    <xf numFmtId="2" fontId="44" fillId="0" borderId="25" xfId="79" applyNumberFormat="1" applyFont="1" applyFill="1" applyBorder="1" applyAlignment="1">
      <alignment horizontal="center" vertical="center"/>
    </xf>
    <xf numFmtId="0" fontId="12" fillId="21" borderId="45" xfId="0" applyFont="1" applyFill="1" applyBorder="1" applyAlignment="1" applyProtection="1">
      <alignment horizontal="left" wrapText="1"/>
    </xf>
    <xf numFmtId="0" fontId="12" fillId="21" borderId="45" xfId="0" applyFont="1" applyFill="1" applyBorder="1" applyAlignment="1" applyProtection="1">
      <alignment vertical="center" wrapText="1"/>
    </xf>
    <xf numFmtId="0" fontId="0" fillId="0" borderId="45" xfId="0" applyBorder="1" applyAlignment="1">
      <alignment vertical="center" wrapText="1"/>
    </xf>
    <xf numFmtId="0" fontId="12" fillId="21" borderId="45" xfId="0" applyFont="1" applyFill="1" applyBorder="1" applyAlignment="1" applyProtection="1">
      <alignment horizontal="left" vertical="top" wrapText="1"/>
    </xf>
    <xf numFmtId="0" fontId="12" fillId="21" borderId="45" xfId="0" applyFont="1" applyFill="1" applyBorder="1" applyAlignment="1" applyProtection="1">
      <alignment horizontal="left" vertical="center" wrapText="1"/>
    </xf>
    <xf numFmtId="0" fontId="8" fillId="0" borderId="45" xfId="0" applyFont="1" applyBorder="1" applyAlignment="1">
      <alignment vertical="center" wrapText="1"/>
    </xf>
    <xf numFmtId="0" fontId="8" fillId="0" borderId="15" xfId="0" applyFont="1" applyBorder="1" applyAlignment="1" applyProtection="1">
      <alignment horizontal="center" vertical="center" wrapText="1"/>
    </xf>
    <xf numFmtId="164" fontId="0" fillId="0" borderId="0" xfId="0" applyNumberFormat="1" applyFont="1"/>
    <xf numFmtId="164" fontId="0" fillId="0" borderId="51" xfId="0" applyNumberFormat="1" applyFont="1" applyBorder="1" applyAlignment="1" applyProtection="1">
      <alignment vertical="top"/>
    </xf>
    <xf numFmtId="164" fontId="0" fillId="0" borderId="15" xfId="0" applyNumberFormat="1" applyFont="1" applyBorder="1" applyAlignment="1" applyProtection="1">
      <alignment horizontal="centerContinuous" vertical="top" wrapText="1"/>
    </xf>
    <xf numFmtId="164" fontId="35" fillId="19" borderId="45" xfId="0" applyNumberFormat="1" applyFont="1" applyFill="1" applyBorder="1" applyAlignment="1" applyProtection="1">
      <alignment vertical="top"/>
    </xf>
    <xf numFmtId="164" fontId="12" fillId="20" borderId="15" xfId="0" applyNumberFormat="1" applyFont="1" applyFill="1" applyBorder="1" applyAlignment="1" applyProtection="1">
      <alignment vertical="top"/>
    </xf>
    <xf numFmtId="164" fontId="6" fillId="0" borderId="15" xfId="0" applyNumberFormat="1" applyFont="1" applyBorder="1" applyAlignment="1" applyProtection="1">
      <alignment vertical="top"/>
    </xf>
    <xf numFmtId="164" fontId="12" fillId="21" borderId="45" xfId="0" applyNumberFormat="1" applyFont="1" applyFill="1" applyBorder="1" applyAlignment="1" applyProtection="1">
      <alignment vertical="center"/>
    </xf>
    <xf numFmtId="164" fontId="12" fillId="20" borderId="45" xfId="0" applyNumberFormat="1" applyFont="1" applyFill="1" applyBorder="1" applyAlignment="1" applyProtection="1">
      <alignment vertical="top"/>
    </xf>
    <xf numFmtId="164" fontId="12" fillId="27" borderId="15" xfId="0" applyNumberFormat="1" applyFont="1" applyFill="1" applyBorder="1" applyAlignment="1" applyProtection="1">
      <alignment vertical="top"/>
    </xf>
    <xf numFmtId="164" fontId="6" fillId="0" borderId="15" xfId="0" applyNumberFormat="1" applyFont="1" applyBorder="1" applyAlignment="1" applyProtection="1">
      <alignment vertical="center"/>
    </xf>
    <xf numFmtId="164" fontId="6" fillId="0" borderId="15" xfId="0" applyNumberFormat="1" applyFont="1" applyBorder="1" applyAlignment="1" applyProtection="1">
      <alignment horizontal="left" vertical="top"/>
    </xf>
    <xf numFmtId="164" fontId="0" fillId="0" borderId="15" xfId="0" applyNumberFormat="1" applyBorder="1" applyAlignment="1" applyProtection="1">
      <alignment vertical="top"/>
    </xf>
    <xf numFmtId="164" fontId="0" fillId="0" borderId="45" xfId="0" applyNumberFormat="1" applyBorder="1" applyAlignment="1" applyProtection="1">
      <alignment vertical="top"/>
    </xf>
    <xf numFmtId="164" fontId="0" fillId="0" borderId="15" xfId="0" applyNumberFormat="1" applyBorder="1" applyAlignment="1" applyProtection="1">
      <alignment horizontal="left" vertical="top"/>
    </xf>
    <xf numFmtId="164" fontId="0" fillId="0" borderId="50" xfId="0" applyNumberFormat="1" applyBorder="1" applyAlignment="1" applyProtection="1">
      <alignment vertical="top"/>
    </xf>
    <xf numFmtId="1" fontId="44" fillId="27" borderId="22" xfId="79" quotePrefix="1" applyNumberFormat="1" applyFont="1" applyFill="1" applyBorder="1" applyAlignment="1" applyProtection="1">
      <alignment horizontal="center" vertical="center"/>
    </xf>
    <xf numFmtId="1" fontId="44" fillId="27" borderId="43" xfId="79" quotePrefix="1" applyNumberFormat="1" applyFont="1" applyFill="1" applyBorder="1" applyAlignment="1" applyProtection="1">
      <alignment horizontal="center" vertical="center"/>
    </xf>
    <xf numFmtId="1" fontId="44" fillId="27" borderId="47" xfId="79" quotePrefix="1" applyNumberFormat="1" applyFont="1" applyFill="1" applyBorder="1" applyAlignment="1" applyProtection="1">
      <alignment horizontal="center" vertical="center"/>
    </xf>
    <xf numFmtId="1" fontId="44" fillId="27" borderId="24" xfId="79" quotePrefix="1" applyNumberFormat="1" applyFont="1" applyFill="1" applyBorder="1" applyAlignment="1" applyProtection="1">
      <alignment horizontal="center" vertical="center"/>
    </xf>
    <xf numFmtId="1" fontId="44" fillId="27" borderId="45" xfId="79" quotePrefix="1" applyNumberFormat="1" applyFont="1" applyFill="1" applyBorder="1" applyAlignment="1" applyProtection="1">
      <alignment horizontal="center" vertical="center"/>
    </xf>
    <xf numFmtId="1" fontId="44" fillId="27" borderId="49" xfId="79" quotePrefix="1" applyNumberFormat="1" applyFont="1" applyFill="1" applyBorder="1" applyAlignment="1" applyProtection="1">
      <alignment horizontal="center" vertical="center"/>
    </xf>
    <xf numFmtId="1" fontId="44" fillId="28" borderId="47" xfId="79" applyNumberFormat="1" applyFont="1" applyFill="1" applyBorder="1" applyAlignment="1">
      <alignment horizontal="center" vertical="center"/>
    </xf>
    <xf numFmtId="2" fontId="45" fillId="0" borderId="43" xfId="0" applyNumberFormat="1" applyFont="1" applyBorder="1" applyAlignment="1" applyProtection="1">
      <alignment horizontal="center" vertical="center"/>
    </xf>
    <xf numFmtId="2" fontId="45" fillId="0" borderId="47" xfId="0" applyNumberFormat="1" applyFont="1" applyBorder="1" applyAlignment="1" applyProtection="1">
      <alignment horizontal="center" vertical="center"/>
    </xf>
    <xf numFmtId="0" fontId="6" fillId="0" borderId="0" xfId="73" applyFont="1" applyFill="1" applyBorder="1" applyAlignment="1" applyProtection="1">
      <alignment vertical="center"/>
    </xf>
    <xf numFmtId="0" fontId="31" fillId="0" borderId="0" xfId="73" applyFont="1" applyFill="1" applyBorder="1" applyAlignment="1" applyProtection="1">
      <alignment vertical="center"/>
    </xf>
    <xf numFmtId="0" fontId="31" fillId="0" borderId="53" xfId="73" applyFont="1" applyFill="1" applyBorder="1" applyAlignment="1" applyProtection="1">
      <alignment vertical="center"/>
    </xf>
    <xf numFmtId="0" fontId="31" fillId="0" borderId="54" xfId="73" applyFont="1" applyFill="1" applyBorder="1" applyAlignment="1" applyProtection="1">
      <alignment vertical="center"/>
    </xf>
    <xf numFmtId="0" fontId="11" fillId="0" borderId="55" xfId="73" applyFont="1" applyFill="1" applyBorder="1" applyAlignment="1" applyProtection="1">
      <alignment horizontal="center" vertical="center"/>
    </xf>
    <xf numFmtId="0" fontId="11" fillId="0" borderId="14" xfId="73" applyFont="1" applyFill="1" applyBorder="1" applyAlignment="1" applyProtection="1">
      <alignment horizontal="center" vertical="center" wrapText="1"/>
    </xf>
    <xf numFmtId="0" fontId="11" fillId="0" borderId="54" xfId="73" applyFont="1" applyFill="1" applyBorder="1" applyAlignment="1" applyProtection="1">
      <alignment horizontal="center" vertical="center"/>
    </xf>
    <xf numFmtId="0" fontId="11" fillId="30" borderId="54" xfId="73" applyFont="1" applyFill="1" applyBorder="1" applyAlignment="1" applyProtection="1">
      <alignment horizontal="center" vertical="center" wrapText="1"/>
    </xf>
    <xf numFmtId="0" fontId="11" fillId="0" borderId="54" xfId="73" applyFont="1" applyFill="1" applyBorder="1" applyAlignment="1" applyProtection="1">
      <alignment horizontal="center" vertical="center" wrapText="1"/>
    </xf>
    <xf numFmtId="0" fontId="11" fillId="0" borderId="0" xfId="73" applyFont="1" applyFill="1" applyBorder="1" applyAlignment="1" applyProtection="1">
      <alignment horizontal="center" vertical="center"/>
    </xf>
    <xf numFmtId="0" fontId="11" fillId="31" borderId="54" xfId="79" applyNumberFormat="1" applyFont="1" applyFill="1" applyBorder="1" applyAlignment="1">
      <alignment horizontal="center" vertical="center"/>
    </xf>
    <xf numFmtId="1" fontId="11" fillId="30" borderId="54" xfId="73" applyNumberFormat="1" applyFont="1" applyFill="1" applyBorder="1" applyAlignment="1" applyProtection="1">
      <alignment horizontal="center" vertical="center" wrapText="1"/>
    </xf>
    <xf numFmtId="0" fontId="11" fillId="32" borderId="55" xfId="73" quotePrefix="1" applyFont="1" applyFill="1" applyBorder="1" applyAlignment="1" applyProtection="1">
      <alignment vertical="center" wrapText="1"/>
    </xf>
    <xf numFmtId="2" fontId="11" fillId="32" borderId="54" xfId="73" applyNumberFormat="1" applyFont="1" applyFill="1" applyBorder="1" applyAlignment="1" applyProtection="1">
      <alignment horizontal="center" vertical="center" wrapText="1"/>
    </xf>
    <xf numFmtId="0" fontId="11" fillId="0" borderId="54" xfId="73" applyFont="1" applyFill="1" applyBorder="1" applyAlignment="1" applyProtection="1">
      <alignment horizontal="left" vertical="center"/>
    </xf>
    <xf numFmtId="2" fontId="11" fillId="0" borderId="56" xfId="73" applyNumberFormat="1" applyFont="1" applyFill="1" applyBorder="1" applyAlignment="1" applyProtection="1">
      <alignment horizontal="center" vertical="center" wrapText="1"/>
    </xf>
    <xf numFmtId="4" fontId="31" fillId="0" borderId="56" xfId="73" applyNumberFormat="1" applyFont="1" applyFill="1" applyBorder="1" applyAlignment="1">
      <alignment horizontal="center" vertical="center" wrapText="1"/>
    </xf>
    <xf numFmtId="4" fontId="31" fillId="0" borderId="54" xfId="73" applyNumberFormat="1" applyFont="1" applyFill="1" applyBorder="1" applyAlignment="1">
      <alignment horizontal="center" vertical="center" wrapText="1"/>
    </xf>
    <xf numFmtId="0" fontId="11" fillId="32" borderId="54" xfId="73" quotePrefix="1" applyFont="1" applyFill="1" applyBorder="1" applyAlignment="1" applyProtection="1">
      <alignment vertical="center" wrapText="1"/>
    </xf>
    <xf numFmtId="0" fontId="11" fillId="32" borderId="15" xfId="73" applyFont="1" applyFill="1" applyBorder="1" applyAlignment="1" applyProtection="1">
      <alignment vertical="center"/>
    </xf>
    <xf numFmtId="2" fontId="11" fillId="32" borderId="57" xfId="73" applyNumberFormat="1" applyFont="1" applyFill="1" applyBorder="1" applyAlignment="1" applyProtection="1">
      <alignment horizontal="center" vertical="center" wrapText="1"/>
    </xf>
    <xf numFmtId="0" fontId="6" fillId="33" borderId="0" xfId="73" applyFont="1" applyFill="1" applyBorder="1" applyAlignment="1" applyProtection="1">
      <alignment vertical="center"/>
    </xf>
    <xf numFmtId="0" fontId="11" fillId="32" borderId="55" xfId="73" applyFont="1" applyFill="1" applyBorder="1" applyAlignment="1" applyProtection="1">
      <alignment vertical="center"/>
    </xf>
    <xf numFmtId="0" fontId="11" fillId="32" borderId="55" xfId="73" applyFont="1" applyFill="1" applyBorder="1" applyAlignment="1" applyProtection="1">
      <alignment horizontal="center" vertical="center" wrapText="1"/>
    </xf>
    <xf numFmtId="0" fontId="11" fillId="30" borderId="54" xfId="73" applyFont="1" applyFill="1" applyBorder="1" applyAlignment="1" applyProtection="1">
      <alignment horizontal="left" vertical="center"/>
    </xf>
    <xf numFmtId="0" fontId="11" fillId="0" borderId="54" xfId="79" applyNumberFormat="1" applyFont="1" applyFill="1" applyBorder="1" applyAlignment="1">
      <alignment horizontal="center" vertical="center"/>
    </xf>
    <xf numFmtId="0" fontId="11" fillId="33" borderId="54" xfId="73" applyFont="1" applyFill="1" applyBorder="1" applyAlignment="1" applyProtection="1">
      <alignment horizontal="left" vertical="center"/>
    </xf>
    <xf numFmtId="2" fontId="46" fillId="34" borderId="54" xfId="79" applyNumberFormat="1" applyFont="1" applyFill="1" applyBorder="1" applyAlignment="1">
      <alignment horizontal="center" vertical="center"/>
    </xf>
    <xf numFmtId="0" fontId="11" fillId="33" borderId="54" xfId="73" applyFont="1" applyFill="1" applyBorder="1" applyAlignment="1" applyProtection="1">
      <alignment horizontal="center" vertical="center"/>
    </xf>
    <xf numFmtId="4" fontId="31" fillId="0" borderId="58" xfId="73" applyNumberFormat="1" applyFont="1" applyFill="1" applyBorder="1" applyAlignment="1">
      <alignment horizontal="center" vertical="center" wrapText="1"/>
    </xf>
    <xf numFmtId="0" fontId="6" fillId="0" borderId="0" xfId="73" quotePrefix="1" applyFont="1" applyFill="1" applyBorder="1" applyAlignment="1" applyProtection="1">
      <alignment vertical="center"/>
    </xf>
    <xf numFmtId="0" fontId="11" fillId="0" borderId="15" xfId="73" applyFont="1" applyFill="1" applyBorder="1" applyAlignment="1" applyProtection="1">
      <alignment horizontal="center" vertical="center"/>
    </xf>
    <xf numFmtId="0" fontId="11" fillId="30" borderId="53" xfId="79" applyNumberFormat="1" applyFont="1" applyFill="1" applyBorder="1" applyAlignment="1">
      <alignment horizontal="center" vertical="center" wrapText="1"/>
    </xf>
    <xf numFmtId="0" fontId="11" fillId="32" borderId="53" xfId="73" applyFont="1" applyFill="1" applyBorder="1" applyAlignment="1" applyProtection="1">
      <alignment horizontal="left" vertical="center"/>
    </xf>
    <xf numFmtId="0" fontId="11" fillId="0" borderId="53" xfId="73" applyFont="1" applyFill="1" applyBorder="1" applyAlignment="1" applyProtection="1">
      <alignment horizontal="left" vertical="center" wrapText="1"/>
    </xf>
    <xf numFmtId="0" fontId="11" fillId="30" borderId="53" xfId="73" applyFont="1" applyFill="1" applyBorder="1" applyAlignment="1" applyProtection="1">
      <alignment horizontal="left" vertical="center" wrapText="1"/>
    </xf>
    <xf numFmtId="0" fontId="11" fillId="30" borderId="53" xfId="73" applyFont="1" applyFill="1" applyBorder="1" applyAlignment="1" applyProtection="1">
      <alignment horizontal="left" vertical="center"/>
    </xf>
    <xf numFmtId="0" fontId="11" fillId="33" borderId="53" xfId="73" applyFont="1" applyFill="1" applyBorder="1" applyAlignment="1" applyProtection="1">
      <alignment horizontal="left" vertical="center" wrapText="1"/>
    </xf>
    <xf numFmtId="0" fontId="11" fillId="0" borderId="59" xfId="73" applyFont="1" applyFill="1" applyBorder="1" applyAlignment="1" applyProtection="1">
      <alignment horizontal="center" vertical="center"/>
    </xf>
    <xf numFmtId="1" fontId="11" fillId="0" borderId="59" xfId="73" applyNumberFormat="1" applyFont="1" applyFill="1" applyBorder="1" applyAlignment="1" applyProtection="1">
      <alignment horizontal="center" vertical="center"/>
    </xf>
    <xf numFmtId="2" fontId="11" fillId="32" borderId="59" xfId="73" quotePrefix="1" applyNumberFormat="1" applyFont="1" applyFill="1" applyBorder="1" applyAlignment="1" applyProtection="1">
      <alignment vertical="center" wrapText="1"/>
    </xf>
    <xf numFmtId="2" fontId="11" fillId="0" borderId="59" xfId="73" applyNumberFormat="1" applyFont="1" applyFill="1" applyBorder="1" applyAlignment="1" applyProtection="1">
      <alignment horizontal="center" vertical="center" wrapText="1"/>
    </xf>
    <xf numFmtId="4" fontId="31" fillId="0" borderId="59" xfId="73" applyNumberFormat="1" applyFont="1" applyFill="1" applyBorder="1" applyAlignment="1">
      <alignment horizontal="center" vertical="center" wrapText="1"/>
    </xf>
    <xf numFmtId="2" fontId="11" fillId="32" borderId="59" xfId="73" quotePrefix="1" applyNumberFormat="1" applyFont="1" applyFill="1" applyBorder="1" applyAlignment="1" applyProtection="1">
      <alignment horizontal="center" vertical="center" wrapText="1"/>
    </xf>
    <xf numFmtId="2" fontId="11" fillId="32" borderId="59" xfId="73" applyNumberFormat="1" applyFont="1" applyFill="1" applyBorder="1" applyAlignment="1" applyProtection="1">
      <alignment horizontal="center" vertical="center" wrapText="1"/>
    </xf>
    <xf numFmtId="2" fontId="46" fillId="34" borderId="59" xfId="79" applyNumberFormat="1" applyFont="1" applyFill="1" applyBorder="1" applyAlignment="1">
      <alignment horizontal="center" vertical="center"/>
    </xf>
    <xf numFmtId="4" fontId="31" fillId="0" borderId="60" xfId="73" applyNumberFormat="1" applyFont="1" applyFill="1" applyBorder="1" applyAlignment="1">
      <alignment horizontal="center" vertical="center" wrapText="1"/>
    </xf>
    <xf numFmtId="2" fontId="11" fillId="36" borderId="54" xfId="73" applyNumberFormat="1" applyFont="1" applyFill="1" applyBorder="1" applyAlignment="1" applyProtection="1">
      <alignment horizontal="center" vertical="center" wrapText="1"/>
    </xf>
    <xf numFmtId="0" fontId="11" fillId="36" borderId="54" xfId="73" applyFont="1" applyFill="1" applyBorder="1" applyAlignment="1" applyProtection="1">
      <alignment horizontal="left" vertical="center"/>
    </xf>
    <xf numFmtId="0" fontId="11" fillId="36" borderId="53" xfId="73" applyFont="1" applyFill="1" applyBorder="1" applyAlignment="1" applyProtection="1">
      <alignment horizontal="left" vertical="center"/>
    </xf>
    <xf numFmtId="2" fontId="11" fillId="36" borderId="59" xfId="73" applyNumberFormat="1" applyFont="1" applyFill="1" applyBorder="1" applyAlignment="1" applyProtection="1">
      <alignment horizontal="center" vertical="center" wrapText="1"/>
    </xf>
    <xf numFmtId="1" fontId="11" fillId="36" borderId="54" xfId="73" applyNumberFormat="1" applyFont="1" applyFill="1" applyBorder="1" applyAlignment="1" applyProtection="1">
      <alignment horizontal="center" vertical="center" wrapText="1"/>
    </xf>
    <xf numFmtId="2" fontId="11" fillId="36" borderId="59" xfId="73" applyNumberFormat="1" applyFont="1" applyFill="1" applyBorder="1" applyAlignment="1" applyProtection="1">
      <alignment horizontal="center" vertical="center"/>
    </xf>
    <xf numFmtId="2" fontId="11" fillId="36" borderId="54" xfId="73" applyNumberFormat="1" applyFont="1" applyFill="1" applyBorder="1" applyAlignment="1" applyProtection="1">
      <alignment horizontal="center" vertical="center"/>
    </xf>
    <xf numFmtId="2" fontId="46" fillId="37" borderId="54" xfId="79" applyNumberFormat="1" applyFont="1" applyFill="1" applyBorder="1" applyAlignment="1">
      <alignment horizontal="center" vertical="center"/>
    </xf>
    <xf numFmtId="2" fontId="46" fillId="37" borderId="59" xfId="79" applyNumberFormat="1" applyFont="1" applyFill="1" applyBorder="1" applyAlignment="1">
      <alignment horizontal="center" vertical="center"/>
    </xf>
    <xf numFmtId="2" fontId="11" fillId="37" borderId="54" xfId="73" applyNumberFormat="1" applyFont="1" applyFill="1" applyBorder="1" applyAlignment="1" applyProtection="1">
      <alignment horizontal="center" vertical="center" wrapText="1"/>
    </xf>
    <xf numFmtId="2" fontId="46" fillId="37" borderId="58" xfId="79" applyNumberFormat="1" applyFont="1" applyFill="1" applyBorder="1" applyAlignment="1">
      <alignment horizontal="center" vertical="center"/>
    </xf>
    <xf numFmtId="2" fontId="44" fillId="38" borderId="47" xfId="79" applyNumberFormat="1" applyFont="1" applyFill="1" applyBorder="1" applyAlignment="1">
      <alignment horizontal="center" vertical="center"/>
    </xf>
    <xf numFmtId="2" fontId="44" fillId="38" borderId="43" xfId="79" applyNumberFormat="1" applyFont="1" applyFill="1" applyBorder="1" applyAlignment="1">
      <alignment horizontal="center" vertical="center"/>
    </xf>
    <xf numFmtId="2" fontId="44" fillId="38" borderId="22" xfId="79" applyNumberFormat="1" applyFont="1" applyFill="1" applyBorder="1" applyAlignment="1">
      <alignment horizontal="center" vertical="center"/>
    </xf>
    <xf numFmtId="1" fontId="44" fillId="38" borderId="43" xfId="79" applyNumberFormat="1" applyFont="1" applyFill="1" applyBorder="1" applyAlignment="1">
      <alignment horizontal="center" vertical="center"/>
    </xf>
    <xf numFmtId="2" fontId="44" fillId="38" borderId="21" xfId="79" applyNumberFormat="1" applyFont="1" applyFill="1" applyBorder="1" applyAlignment="1">
      <alignment horizontal="center" vertical="center"/>
    </xf>
    <xf numFmtId="0" fontId="31" fillId="0" borderId="53" xfId="73" applyFont="1" applyFill="1" applyBorder="1" applyAlignment="1" applyProtection="1">
      <alignment horizontal="left" vertical="center" wrapText="1"/>
    </xf>
    <xf numFmtId="0" fontId="35" fillId="39" borderId="54" xfId="73" applyFont="1" applyFill="1" applyBorder="1" applyAlignment="1" applyProtection="1">
      <alignment horizontal="left" vertical="center"/>
    </xf>
    <xf numFmtId="0" fontId="35" fillId="39" borderId="53" xfId="73" applyFont="1" applyFill="1" applyBorder="1" applyAlignment="1" applyProtection="1">
      <alignment horizontal="left" vertical="center"/>
    </xf>
    <xf numFmtId="2" fontId="11" fillId="39" borderId="59" xfId="73" applyNumberFormat="1" applyFont="1" applyFill="1" applyBorder="1" applyAlignment="1" applyProtection="1">
      <alignment horizontal="center" vertical="center" wrapText="1"/>
    </xf>
    <xf numFmtId="2" fontId="11" fillId="39" borderId="54" xfId="73" applyNumberFormat="1" applyFont="1" applyFill="1" applyBorder="1" applyAlignment="1" applyProtection="1">
      <alignment horizontal="center" vertical="center" wrapText="1"/>
    </xf>
    <xf numFmtId="2" fontId="11" fillId="39" borderId="57" xfId="73" applyNumberFormat="1" applyFont="1" applyFill="1" applyBorder="1" applyAlignment="1" applyProtection="1">
      <alignment horizontal="center" vertical="center" wrapText="1"/>
    </xf>
    <xf numFmtId="0" fontId="7" fillId="25" borderId="0" xfId="0" applyFont="1" applyFill="1" applyAlignment="1" applyProtection="1">
      <alignment horizontal="right" vertical="center" wrapText="1"/>
    </xf>
    <xf numFmtId="2" fontId="51" fillId="35" borderId="20" xfId="79" applyNumberFormat="1" applyFont="1" applyFill="1" applyBorder="1" applyAlignment="1">
      <alignment horizontal="center" wrapText="1"/>
    </xf>
    <xf numFmtId="0" fontId="0" fillId="25" borderId="0" xfId="0" applyFont="1" applyFill="1" applyAlignment="1">
      <alignment wrapText="1"/>
    </xf>
    <xf numFmtId="0" fontId="0" fillId="25" borderId="0" xfId="0" applyFont="1" applyFill="1" applyAlignment="1">
      <alignment horizontal="center" vertical="center" wrapText="1"/>
    </xf>
    <xf numFmtId="0" fontId="0" fillId="26" borderId="54" xfId="0" applyFont="1" applyFill="1" applyBorder="1" applyAlignment="1">
      <alignment wrapText="1"/>
    </xf>
    <xf numFmtId="0" fontId="0" fillId="40" borderId="63" xfId="0" applyFont="1" applyFill="1" applyBorder="1" applyAlignment="1">
      <alignment wrapText="1"/>
    </xf>
    <xf numFmtId="0" fontId="0" fillId="41" borderId="54" xfId="0" applyFont="1" applyFill="1" applyBorder="1" applyAlignment="1">
      <alignment horizontal="center" vertical="center" wrapText="1"/>
    </xf>
    <xf numFmtId="0" fontId="6" fillId="25" borderId="0" xfId="79" applyNumberFormat="1" applyFont="1" applyFill="1" applyAlignment="1">
      <alignment wrapText="1"/>
    </xf>
    <xf numFmtId="0" fontId="6" fillId="25" borderId="0" xfId="73" applyFont="1" applyFill="1" applyBorder="1" applyAlignment="1" applyProtection="1">
      <alignment vertical="center"/>
    </xf>
    <xf numFmtId="0" fontId="6" fillId="42" borderId="0" xfId="73" applyFont="1" applyFill="1" applyBorder="1" applyAlignment="1" applyProtection="1">
      <alignment vertical="center"/>
    </xf>
    <xf numFmtId="0" fontId="35" fillId="19" borderId="55" xfId="0" quotePrefix="1" applyFont="1" applyFill="1" applyBorder="1" applyAlignment="1" applyProtection="1">
      <alignment vertical="top" wrapText="1"/>
    </xf>
    <xf numFmtId="0" fontId="12" fillId="20" borderId="55" xfId="0" quotePrefix="1" applyFont="1" applyFill="1" applyBorder="1" applyAlignment="1" applyProtection="1">
      <alignment vertical="top" wrapText="1"/>
    </xf>
    <xf numFmtId="0" fontId="0" fillId="0" borderId="55" xfId="0" applyFill="1" applyBorder="1" applyAlignment="1" applyProtection="1">
      <alignment vertical="top" wrapText="1"/>
    </xf>
    <xf numFmtId="0" fontId="12" fillId="20" borderId="55" xfId="0" applyFont="1" applyFill="1" applyBorder="1" applyAlignment="1" applyProtection="1">
      <alignment vertical="top" wrapText="1"/>
    </xf>
    <xf numFmtId="0" fontId="12" fillId="21" borderId="55" xfId="0" applyFont="1" applyFill="1" applyBorder="1" applyAlignment="1" applyProtection="1">
      <alignment vertical="center" wrapText="1"/>
    </xf>
    <xf numFmtId="0" fontId="0" fillId="21" borderId="55" xfId="0" applyFont="1" applyFill="1" applyBorder="1" applyAlignment="1">
      <alignment vertical="center" wrapText="1"/>
    </xf>
    <xf numFmtId="0" fontId="0" fillId="25" borderId="55" xfId="0" applyFill="1" applyBorder="1" applyAlignment="1" applyProtection="1">
      <alignment vertical="top" wrapText="1"/>
    </xf>
    <xf numFmtId="0" fontId="12" fillId="20" borderId="65" xfId="0" quotePrefix="1" applyFont="1" applyFill="1" applyBorder="1" applyAlignment="1" applyProtection="1">
      <alignment vertical="top" wrapText="1"/>
    </xf>
    <xf numFmtId="0" fontId="11" fillId="19" borderId="55" xfId="0" quotePrefix="1" applyFont="1" applyFill="1" applyBorder="1" applyAlignment="1" applyProtection="1">
      <alignment vertical="top" wrapText="1"/>
    </xf>
    <xf numFmtId="0" fontId="6" fillId="0" borderId="55" xfId="0" applyFont="1" applyBorder="1" applyAlignment="1" applyProtection="1">
      <alignment vertical="top" wrapText="1"/>
    </xf>
    <xf numFmtId="0" fontId="0" fillId="0" borderId="55" xfId="0" applyBorder="1" applyAlignment="1" applyProtection="1">
      <alignment vertical="top" wrapText="1"/>
    </xf>
    <xf numFmtId="0" fontId="0" fillId="25" borderId="55" xfId="79" applyNumberFormat="1" applyFont="1" applyFill="1" applyBorder="1" applyAlignment="1">
      <alignment horizontal="left" vertical="top" wrapText="1"/>
    </xf>
    <xf numFmtId="0" fontId="0" fillId="0" borderId="55" xfId="79" applyNumberFormat="1" applyFont="1" applyFill="1" applyBorder="1" applyAlignment="1">
      <alignment horizontal="left" vertical="top" wrapText="1"/>
    </xf>
    <xf numFmtId="0" fontId="0" fillId="0" borderId="55" xfId="73" applyFont="1" applyFill="1" applyBorder="1" applyAlignment="1" applyProtection="1">
      <alignment horizontal="left" vertical="top" wrapText="1"/>
    </xf>
    <xf numFmtId="0" fontId="12" fillId="21" borderId="55" xfId="0" applyFont="1" applyFill="1" applyBorder="1" applyAlignment="1" applyProtection="1">
      <alignment horizontal="left" vertical="top" wrapText="1"/>
    </xf>
    <xf numFmtId="0" fontId="12" fillId="21" borderId="55" xfId="0" applyFont="1" applyFill="1" applyBorder="1" applyAlignment="1" applyProtection="1">
      <alignment horizontal="left" vertical="center" wrapText="1"/>
    </xf>
    <xf numFmtId="0" fontId="12" fillId="27" borderId="55" xfId="0" quotePrefix="1" applyFont="1" applyFill="1" applyBorder="1" applyAlignment="1" applyProtection="1">
      <alignment vertical="top" wrapText="1"/>
    </xf>
    <xf numFmtId="0" fontId="0" fillId="0" borderId="55" xfId="0" applyFont="1" applyFill="1" applyBorder="1" applyAlignment="1" applyProtection="1">
      <alignment vertical="top" wrapText="1"/>
    </xf>
    <xf numFmtId="0" fontId="6" fillId="0" borderId="65" xfId="0" applyFont="1" applyBorder="1" applyAlignment="1" applyProtection="1">
      <alignment vertical="top" wrapText="1"/>
    </xf>
    <xf numFmtId="0" fontId="12" fillId="28" borderId="55" xfId="0" applyFont="1" applyFill="1" applyBorder="1" applyAlignment="1" applyProtection="1">
      <alignment horizontal="right" vertical="top" wrapText="1"/>
    </xf>
    <xf numFmtId="0" fontId="12" fillId="21" borderId="55" xfId="0" applyFont="1" applyFill="1" applyBorder="1" applyAlignment="1" applyProtection="1">
      <alignment horizontal="left" wrapText="1"/>
    </xf>
    <xf numFmtId="0" fontId="12" fillId="26" borderId="31" xfId="0" applyFont="1" applyFill="1" applyBorder="1" applyAlignment="1" applyProtection="1"/>
    <xf numFmtId="0" fontId="12" fillId="26" borderId="15" xfId="0" quotePrefix="1" applyFont="1" applyFill="1" applyBorder="1" applyProtection="1"/>
    <xf numFmtId="164" fontId="6" fillId="26" borderId="15" xfId="0" applyNumberFormat="1" applyFont="1" applyFill="1" applyBorder="1" applyAlignment="1" applyProtection="1">
      <alignment vertical="top"/>
    </xf>
    <xf numFmtId="0" fontId="0" fillId="26" borderId="55" xfId="0" applyFill="1" applyBorder="1" applyAlignment="1" applyProtection="1">
      <alignment vertical="top" wrapText="1"/>
    </xf>
    <xf numFmtId="0" fontId="0" fillId="26" borderId="57" xfId="0" applyFill="1" applyBorder="1" applyAlignment="1" applyProtection="1">
      <alignment vertical="top" wrapText="1"/>
    </xf>
    <xf numFmtId="2" fontId="44" fillId="43" borderId="61" xfId="79" applyNumberFormat="1" applyFont="1" applyFill="1" applyBorder="1" applyAlignment="1">
      <alignment horizontal="center" vertical="center"/>
    </xf>
    <xf numFmtId="2" fontId="44" fillId="43" borderId="55" xfId="79" applyNumberFormat="1" applyFont="1" applyFill="1" applyBorder="1" applyAlignment="1">
      <alignment horizontal="center" vertical="center"/>
    </xf>
    <xf numFmtId="2" fontId="44" fillId="43" borderId="57" xfId="79" applyNumberFormat="1" applyFont="1" applyFill="1" applyBorder="1" applyAlignment="1">
      <alignment horizontal="center" vertical="center"/>
    </xf>
    <xf numFmtId="0" fontId="53" fillId="0" borderId="0" xfId="0" applyFont="1" applyFill="1" applyBorder="1" applyAlignment="1">
      <alignment wrapText="1"/>
    </xf>
    <xf numFmtId="0" fontId="57" fillId="45" borderId="0" xfId="74" applyFont="1" applyFill="1" applyBorder="1" applyAlignment="1">
      <alignment wrapText="1"/>
    </xf>
    <xf numFmtId="0" fontId="8" fillId="32" borderId="0" xfId="74" applyFont="1" applyFill="1" applyBorder="1" applyAlignment="1">
      <alignment wrapText="1"/>
    </xf>
    <xf numFmtId="0" fontId="6" fillId="0" borderId="0" xfId="74" applyFont="1" applyFill="1" applyBorder="1" applyAlignment="1">
      <alignment wrapText="1"/>
    </xf>
    <xf numFmtId="0" fontId="58" fillId="32" borderId="0" xfId="0" applyFont="1" applyFill="1" applyBorder="1" applyAlignment="1">
      <alignment wrapText="1"/>
    </xf>
    <xf numFmtId="0" fontId="53" fillId="0" borderId="62" xfId="0" applyFont="1" applyFill="1" applyBorder="1" applyAlignment="1">
      <alignment wrapText="1"/>
    </xf>
    <xf numFmtId="0" fontId="53" fillId="45" borderId="0" xfId="0" applyFont="1" applyFill="1" applyBorder="1" applyAlignment="1">
      <alignment wrapText="1"/>
    </xf>
    <xf numFmtId="0" fontId="53" fillId="32" borderId="64" xfId="0" applyFont="1" applyFill="1" applyBorder="1" applyAlignment="1">
      <alignment wrapText="1"/>
    </xf>
    <xf numFmtId="0" fontId="53" fillId="32" borderId="65" xfId="0" applyFont="1" applyFill="1" applyBorder="1" applyAlignment="1">
      <alignment wrapText="1"/>
    </xf>
    <xf numFmtId="0" fontId="53" fillId="32" borderId="0" xfId="0" applyFont="1" applyFill="1" applyBorder="1" applyAlignment="1">
      <alignment wrapText="1"/>
    </xf>
    <xf numFmtId="2" fontId="21" fillId="38" borderId="54" xfId="79" applyNumberFormat="1" applyFont="1" applyFill="1" applyBorder="1" applyAlignment="1">
      <alignment horizontal="center"/>
    </xf>
    <xf numFmtId="0" fontId="9" fillId="0" borderId="0" xfId="0" applyFont="1" applyFill="1" applyBorder="1" applyAlignment="1">
      <alignment wrapText="1"/>
    </xf>
    <xf numFmtId="0" fontId="0" fillId="28" borderId="0" xfId="0" applyFont="1" applyFill="1"/>
    <xf numFmtId="0" fontId="53" fillId="48" borderId="0" xfId="0" applyFont="1" applyFill="1" applyBorder="1" applyAlignment="1">
      <alignment wrapText="1"/>
    </xf>
    <xf numFmtId="0" fontId="0" fillId="25" borderId="0" xfId="0" applyFont="1" applyFill="1" applyBorder="1" applyAlignment="1">
      <alignment wrapText="1"/>
    </xf>
    <xf numFmtId="2" fontId="51" fillId="49" borderId="29" xfId="79" applyNumberFormat="1" applyFont="1" applyFill="1" applyBorder="1" applyAlignment="1">
      <alignment horizontal="center" wrapText="1"/>
    </xf>
    <xf numFmtId="0" fontId="9" fillId="25" borderId="0" xfId="0" applyFont="1" applyFill="1" applyBorder="1"/>
    <xf numFmtId="0" fontId="6" fillId="26" borderId="0" xfId="73" applyFont="1" applyFill="1" applyBorder="1" applyAlignment="1" applyProtection="1">
      <alignment vertical="center"/>
    </xf>
    <xf numFmtId="0" fontId="11" fillId="26" borderId="54" xfId="73" applyFont="1" applyFill="1" applyBorder="1" applyAlignment="1" applyProtection="1">
      <alignment horizontal="left" vertical="center"/>
    </xf>
    <xf numFmtId="0" fontId="11" fillId="26" borderId="53" xfId="73" applyFont="1" applyFill="1" applyBorder="1" applyAlignment="1" applyProtection="1">
      <alignment horizontal="left" vertical="center" wrapText="1"/>
    </xf>
    <xf numFmtId="0" fontId="11" fillId="26" borderId="54" xfId="73" applyFont="1" applyFill="1" applyBorder="1" applyAlignment="1" applyProtection="1">
      <alignment horizontal="center" vertical="center"/>
    </xf>
    <xf numFmtId="0" fontId="11" fillId="33" borderId="53" xfId="73" applyFont="1" applyFill="1" applyBorder="1" applyAlignment="1" applyProtection="1">
      <alignment horizontal="left" vertical="center"/>
    </xf>
    <xf numFmtId="1" fontId="11" fillId="26" borderId="54" xfId="73" applyNumberFormat="1" applyFont="1" applyFill="1" applyBorder="1" applyAlignment="1" applyProtection="1">
      <alignment horizontal="center" vertical="center" wrapText="1"/>
    </xf>
    <xf numFmtId="1" fontId="11" fillId="33" borderId="54" xfId="73" applyNumberFormat="1" applyFont="1" applyFill="1" applyBorder="1" applyAlignment="1" applyProtection="1">
      <alignment horizontal="center" vertical="center" wrapText="1"/>
    </xf>
    <xf numFmtId="0" fontId="8" fillId="26" borderId="31" xfId="0" applyFont="1" applyFill="1" applyBorder="1" applyProtection="1"/>
    <xf numFmtId="0" fontId="0" fillId="26" borderId="15" xfId="0" applyFill="1" applyBorder="1" applyAlignment="1" applyProtection="1">
      <alignment wrapText="1"/>
    </xf>
    <xf numFmtId="0" fontId="0" fillId="26" borderId="15" xfId="0" applyFill="1" applyBorder="1" applyAlignment="1" applyProtection="1">
      <alignment horizontal="left" vertical="top" wrapText="1"/>
    </xf>
    <xf numFmtId="0" fontId="0" fillId="26" borderId="47" xfId="0" applyFill="1" applyBorder="1" applyAlignment="1" applyProtection="1">
      <alignment vertical="top" wrapText="1"/>
    </xf>
    <xf numFmtId="0" fontId="0" fillId="26" borderId="45" xfId="0" applyFill="1" applyBorder="1" applyAlignment="1" applyProtection="1">
      <alignment vertical="top" wrapText="1"/>
    </xf>
    <xf numFmtId="2" fontId="44" fillId="43" borderId="22" xfId="79" applyNumberFormat="1" applyFont="1" applyFill="1" applyBorder="1" applyAlignment="1">
      <alignment horizontal="center" vertical="center"/>
    </xf>
    <xf numFmtId="2" fontId="44" fillId="43" borderId="43" xfId="79" applyNumberFormat="1" applyFont="1" applyFill="1" applyBorder="1" applyAlignment="1">
      <alignment horizontal="center" vertical="center"/>
    </xf>
    <xf numFmtId="2" fontId="44" fillId="43" borderId="47" xfId="79" applyNumberFormat="1" applyFont="1" applyFill="1" applyBorder="1" applyAlignment="1">
      <alignment horizontal="center" vertical="center"/>
    </xf>
    <xf numFmtId="0" fontId="12" fillId="26" borderId="24" xfId="0" applyFont="1" applyFill="1" applyBorder="1" applyAlignment="1" applyProtection="1">
      <alignment vertical="center"/>
    </xf>
    <xf numFmtId="0" fontId="12" fillId="26" borderId="45" xfId="0" applyFont="1" applyFill="1" applyBorder="1" applyAlignment="1" applyProtection="1">
      <alignment vertical="center"/>
    </xf>
    <xf numFmtId="164" fontId="12" fillId="26" borderId="45" xfId="0" applyNumberFormat="1" applyFont="1" applyFill="1" applyBorder="1" applyAlignment="1" applyProtection="1">
      <alignment vertical="center"/>
    </xf>
    <xf numFmtId="0" fontId="0" fillId="26" borderId="45" xfId="0" applyFont="1" applyFill="1" applyBorder="1" applyAlignment="1">
      <alignment vertical="center"/>
    </xf>
    <xf numFmtId="0" fontId="0" fillId="26" borderId="49" xfId="0" applyFont="1" applyFill="1" applyBorder="1" applyAlignment="1">
      <alignment vertical="center" wrapText="1"/>
    </xf>
    <xf numFmtId="0" fontId="0" fillId="26" borderId="45" xfId="0" applyFont="1" applyFill="1" applyBorder="1" applyAlignment="1">
      <alignment vertical="center" wrapText="1"/>
    </xf>
    <xf numFmtId="0" fontId="0" fillId="26" borderId="55" xfId="0" applyFont="1" applyFill="1" applyBorder="1" applyAlignment="1">
      <alignment vertical="center" wrapText="1"/>
    </xf>
    <xf numFmtId="0" fontId="0" fillId="26" borderId="42" xfId="0" applyFill="1" applyBorder="1" applyAlignment="1" applyProtection="1">
      <alignment horizontal="left" vertical="top" wrapText="1"/>
    </xf>
    <xf numFmtId="0" fontId="0" fillId="26" borderId="49" xfId="79" applyNumberFormat="1" applyFont="1" applyFill="1" applyBorder="1" applyAlignment="1">
      <alignment horizontal="left" vertical="top" wrapText="1"/>
    </xf>
    <xf numFmtId="0" fontId="0" fillId="26" borderId="45" xfId="79" applyNumberFormat="1" applyFont="1" applyFill="1" applyBorder="1" applyAlignment="1">
      <alignment horizontal="left" vertical="top" wrapText="1"/>
    </xf>
    <xf numFmtId="0" fontId="0" fillId="26" borderId="55" xfId="79" applyNumberFormat="1" applyFont="1" applyFill="1" applyBorder="1" applyAlignment="1">
      <alignment horizontal="left" vertical="top" wrapText="1"/>
    </xf>
    <xf numFmtId="164" fontId="8" fillId="26" borderId="45" xfId="0" applyNumberFormat="1" applyFont="1" applyFill="1" applyBorder="1" applyAlignment="1" applyProtection="1">
      <alignment vertical="center"/>
    </xf>
    <xf numFmtId="0" fontId="0" fillId="26" borderId="49" xfId="0" applyFill="1" applyBorder="1" applyAlignment="1" applyProtection="1">
      <alignment vertical="top" wrapText="1"/>
    </xf>
    <xf numFmtId="164" fontId="6" fillId="26" borderId="15" xfId="0" applyNumberFormat="1" applyFont="1" applyFill="1" applyBorder="1" applyAlignment="1" applyProtection="1">
      <alignment horizontal="left" vertical="top"/>
    </xf>
    <xf numFmtId="0" fontId="0" fillId="26" borderId="42" xfId="0" applyFont="1" applyFill="1" applyBorder="1" applyAlignment="1" applyProtection="1">
      <alignment vertical="top" wrapText="1"/>
    </xf>
    <xf numFmtId="0" fontId="37" fillId="26" borderId="47" xfId="0" applyFont="1" applyFill="1" applyBorder="1" applyAlignment="1" applyProtection="1">
      <alignment vertical="top" wrapText="1"/>
    </xf>
    <xf numFmtId="0" fontId="37" fillId="26" borderId="45" xfId="0" applyFont="1" applyFill="1" applyBorder="1" applyAlignment="1" applyProtection="1">
      <alignment vertical="top" wrapText="1"/>
    </xf>
    <xf numFmtId="0" fontId="0" fillId="26" borderId="55" xfId="0" applyFont="1" applyFill="1" applyBorder="1" applyAlignment="1" applyProtection="1">
      <alignment vertical="top" wrapText="1"/>
    </xf>
    <xf numFmtId="0" fontId="0" fillId="26" borderId="27" xfId="79" applyNumberFormat="1" applyFont="1" applyFill="1" applyBorder="1" applyAlignment="1">
      <alignment vertical="top" wrapText="1"/>
    </xf>
    <xf numFmtId="0" fontId="0" fillId="26" borderId="15" xfId="79" applyNumberFormat="1" applyFont="1" applyFill="1" applyBorder="1" applyAlignment="1">
      <alignment vertical="top" wrapText="1"/>
    </xf>
    <xf numFmtId="0" fontId="6" fillId="26" borderId="47" xfId="0" applyFont="1" applyFill="1" applyBorder="1" applyAlignment="1" applyProtection="1">
      <alignment vertical="top" wrapText="1"/>
    </xf>
    <xf numFmtId="0" fontId="6" fillId="26" borderId="45" xfId="0" applyFont="1" applyFill="1" applyBorder="1" applyAlignment="1" applyProtection="1">
      <alignment vertical="top" wrapText="1"/>
    </xf>
    <xf numFmtId="0" fontId="6" fillId="26" borderId="55" xfId="0" applyFont="1" applyFill="1" applyBorder="1" applyAlignment="1" applyProtection="1">
      <alignment vertical="top" wrapText="1"/>
    </xf>
    <xf numFmtId="0" fontId="0" fillId="26" borderId="16" xfId="0" applyFill="1" applyBorder="1" applyAlignment="1" applyProtection="1">
      <alignment vertical="top" wrapText="1"/>
    </xf>
    <xf numFmtId="0" fontId="58" fillId="0" borderId="0" xfId="0" applyFont="1" applyFill="1" applyBorder="1" applyAlignment="1">
      <alignment wrapText="1"/>
    </xf>
    <xf numFmtId="2" fontId="53" fillId="0" borderId="62" xfId="0" applyNumberFormat="1" applyFont="1" applyFill="1" applyBorder="1" applyAlignment="1">
      <alignment wrapText="1"/>
    </xf>
    <xf numFmtId="2" fontId="53" fillId="0" borderId="0" xfId="0" applyNumberFormat="1" applyFont="1" applyFill="1" applyBorder="1" applyAlignment="1">
      <alignment wrapText="1"/>
    </xf>
    <xf numFmtId="2" fontId="58" fillId="0" borderId="62" xfId="0" applyNumberFormat="1" applyFont="1" applyFill="1" applyBorder="1" applyAlignment="1">
      <alignment wrapText="1"/>
    </xf>
    <xf numFmtId="2" fontId="53" fillId="32" borderId="62" xfId="0" applyNumberFormat="1" applyFont="1" applyFill="1" applyBorder="1" applyAlignment="1">
      <alignment wrapText="1"/>
    </xf>
    <xf numFmtId="2" fontId="53" fillId="32" borderId="0" xfId="0" applyNumberFormat="1" applyFont="1" applyFill="1" applyBorder="1" applyAlignment="1">
      <alignment wrapText="1"/>
    </xf>
    <xf numFmtId="2" fontId="53" fillId="45" borderId="62" xfId="0" applyNumberFormat="1" applyFont="1" applyFill="1" applyBorder="1" applyAlignment="1">
      <alignment wrapText="1"/>
    </xf>
    <xf numFmtId="2" fontId="53" fillId="45" borderId="0" xfId="0" applyNumberFormat="1" applyFont="1" applyFill="1" applyBorder="1" applyAlignment="1">
      <alignment wrapText="1"/>
    </xf>
    <xf numFmtId="2" fontId="53" fillId="0" borderId="17" xfId="0" applyNumberFormat="1" applyFont="1" applyFill="1" applyBorder="1" applyAlignment="1">
      <alignment wrapText="1"/>
    </xf>
    <xf numFmtId="2" fontId="53" fillId="0" borderId="15" xfId="0" applyNumberFormat="1" applyFont="1" applyFill="1" applyBorder="1" applyAlignment="1">
      <alignment wrapText="1"/>
    </xf>
    <xf numFmtId="2" fontId="53" fillId="0" borderId="14" xfId="0" applyNumberFormat="1" applyFont="1" applyFill="1" applyBorder="1" applyAlignment="1">
      <alignment wrapText="1"/>
    </xf>
    <xf numFmtId="0" fontId="11" fillId="0" borderId="16" xfId="73" applyFont="1" applyFill="1" applyBorder="1" applyAlignment="1" applyProtection="1">
      <alignment horizontal="center" vertical="center"/>
    </xf>
    <xf numFmtId="0" fontId="11" fillId="0" borderId="14" xfId="73" applyFont="1" applyFill="1" applyBorder="1" applyAlignment="1" applyProtection="1">
      <alignment horizontal="center" vertical="center"/>
    </xf>
    <xf numFmtId="0" fontId="11" fillId="0" borderId="53" xfId="73" applyFont="1" applyFill="1" applyBorder="1" applyAlignment="1" applyProtection="1">
      <alignment horizontal="center" vertical="center"/>
    </xf>
    <xf numFmtId="0" fontId="11" fillId="0" borderId="55" xfId="73" applyFont="1" applyFill="1" applyBorder="1" applyAlignment="1" applyProtection="1">
      <alignment horizontal="center" vertical="center"/>
    </xf>
    <xf numFmtId="0" fontId="11" fillId="0" borderId="59" xfId="73" applyFont="1" applyFill="1" applyBorder="1" applyAlignment="1" applyProtection="1">
      <alignment horizontal="center" vertical="center"/>
    </xf>
    <xf numFmtId="0" fontId="7" fillId="25" borderId="0" xfId="73" applyFont="1" applyFill="1" applyBorder="1" applyAlignment="1" applyProtection="1">
      <alignment horizontal="center" vertical="center" wrapText="1"/>
    </xf>
    <xf numFmtId="0" fontId="12" fillId="21" borderId="45" xfId="0" applyFont="1" applyFill="1" applyBorder="1" applyAlignment="1" applyProtection="1">
      <alignment horizontal="left" wrapText="1"/>
    </xf>
    <xf numFmtId="0" fontId="12" fillId="21" borderId="49" xfId="0" applyFont="1" applyFill="1" applyBorder="1" applyAlignment="1" applyProtection="1">
      <alignment horizontal="left" wrapText="1"/>
    </xf>
    <xf numFmtId="0" fontId="12" fillId="21" borderId="45" xfId="0" applyFont="1" applyFill="1" applyBorder="1" applyAlignment="1" applyProtection="1">
      <alignment vertical="center" wrapText="1"/>
    </xf>
    <xf numFmtId="0" fontId="0" fillId="0" borderId="45" xfId="0" applyBorder="1" applyAlignment="1">
      <alignment vertical="center" wrapText="1"/>
    </xf>
    <xf numFmtId="0" fontId="0" fillId="0" borderId="49" xfId="0" applyBorder="1" applyAlignment="1">
      <alignment vertical="center" wrapText="1"/>
    </xf>
    <xf numFmtId="0" fontId="12" fillId="27" borderId="24" xfId="0" applyFont="1" applyFill="1" applyBorder="1" applyAlignment="1" applyProtection="1">
      <alignment horizontal="center"/>
    </xf>
    <xf numFmtId="0" fontId="12" fillId="27" borderId="45" xfId="0" applyFont="1" applyFill="1" applyBorder="1" applyAlignment="1" applyProtection="1">
      <alignment horizontal="center"/>
    </xf>
    <xf numFmtId="0" fontId="12" fillId="21" borderId="49" xfId="0" applyFont="1" applyFill="1" applyBorder="1" applyAlignment="1" applyProtection="1">
      <alignment vertical="center" wrapText="1"/>
    </xf>
    <xf numFmtId="0" fontId="12" fillId="28" borderId="24" xfId="0" applyFont="1" applyFill="1" applyBorder="1" applyAlignment="1" applyProtection="1">
      <alignment horizontal="center"/>
    </xf>
    <xf numFmtId="0" fontId="12" fillId="28" borderId="45" xfId="0" applyFont="1" applyFill="1" applyBorder="1" applyAlignment="1" applyProtection="1">
      <alignment horizontal="center"/>
    </xf>
    <xf numFmtId="0" fontId="12" fillId="21" borderId="32" xfId="0" applyFont="1" applyFill="1" applyBorder="1" applyAlignment="1" applyProtection="1">
      <alignment horizontal="left" wrapText="1"/>
    </xf>
    <xf numFmtId="0" fontId="8" fillId="0" borderId="45" xfId="0" applyFont="1" applyBorder="1" applyAlignment="1">
      <alignment vertical="center" wrapText="1"/>
    </xf>
    <xf numFmtId="0" fontId="8" fillId="0" borderId="49" xfId="0" applyFont="1" applyBorder="1" applyAlignment="1">
      <alignment vertical="center" wrapText="1"/>
    </xf>
    <xf numFmtId="0" fontId="12" fillId="21" borderId="45" xfId="0" applyFont="1" applyFill="1" applyBorder="1" applyAlignment="1" applyProtection="1">
      <alignment horizontal="left" vertical="top" wrapText="1"/>
    </xf>
    <xf numFmtId="0" fontId="12" fillId="21" borderId="49" xfId="0" applyFont="1" applyFill="1" applyBorder="1" applyAlignment="1" applyProtection="1">
      <alignment horizontal="left" vertical="top" wrapText="1"/>
    </xf>
    <xf numFmtId="0" fontId="12" fillId="21" borderId="45" xfId="0" applyFont="1" applyFill="1" applyBorder="1" applyAlignment="1" applyProtection="1">
      <alignment horizontal="left" vertical="center" wrapText="1"/>
    </xf>
    <xf numFmtId="0" fontId="12" fillId="21" borderId="49" xfId="0" applyFont="1" applyFill="1" applyBorder="1" applyAlignment="1" applyProtection="1">
      <alignment horizontal="left" vertical="center" wrapText="1"/>
    </xf>
    <xf numFmtId="0" fontId="7" fillId="0" borderId="0" xfId="0" applyFont="1" applyAlignment="1" applyProtection="1">
      <alignment horizontal="center" vertical="center"/>
    </xf>
    <xf numFmtId="0" fontId="7" fillId="0" borderId="13" xfId="0" applyFont="1" applyBorder="1" applyAlignment="1" applyProtection="1">
      <alignment horizontal="center" vertical="center"/>
    </xf>
    <xf numFmtId="0" fontId="8" fillId="0" borderId="66"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33" xfId="0" applyFont="1" applyFill="1" applyBorder="1" applyAlignment="1" applyProtection="1">
      <alignment horizontal="center" wrapText="1"/>
    </xf>
    <xf numFmtId="0" fontId="8" fillId="0" borderId="34" xfId="0" applyFont="1" applyFill="1" applyBorder="1" applyAlignment="1" applyProtection="1">
      <alignment horizontal="center" wrapText="1"/>
    </xf>
    <xf numFmtId="0" fontId="8" fillId="0" borderId="35" xfId="0" applyFont="1" applyFill="1" applyBorder="1" applyAlignment="1" applyProtection="1">
      <alignment horizontal="center" wrapText="1"/>
    </xf>
    <xf numFmtId="0" fontId="8" fillId="25" borderId="33" xfId="0" applyFont="1" applyFill="1" applyBorder="1" applyAlignment="1" applyProtection="1">
      <alignment horizontal="center" wrapText="1"/>
    </xf>
    <xf numFmtId="0" fontId="8" fillId="25" borderId="34" xfId="0" applyFont="1" applyFill="1" applyBorder="1" applyAlignment="1" applyProtection="1">
      <alignment horizontal="center" wrapText="1"/>
    </xf>
    <xf numFmtId="0" fontId="8" fillId="25" borderId="35" xfId="0" applyFont="1" applyFill="1" applyBorder="1" applyAlignment="1" applyProtection="1">
      <alignment horizontal="center" wrapText="1"/>
    </xf>
    <xf numFmtId="0" fontId="8" fillId="0" borderId="51"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24" xfId="0" applyFont="1" applyBorder="1" applyAlignment="1" applyProtection="1">
      <alignment horizontal="center" wrapText="1"/>
    </xf>
    <xf numFmtId="0" fontId="8" fillId="0" borderId="45" xfId="0" applyFont="1" applyBorder="1" applyAlignment="1" applyProtection="1">
      <alignment horizontal="center" wrapText="1"/>
    </xf>
    <xf numFmtId="0" fontId="8" fillId="0" borderId="42" xfId="0" applyFont="1" applyBorder="1" applyAlignment="1" applyProtection="1">
      <alignment horizontal="center" wrapText="1"/>
    </xf>
    <xf numFmtId="0" fontId="55" fillId="46" borderId="17" xfId="0" applyFont="1" applyFill="1" applyBorder="1" applyAlignment="1">
      <alignment horizontal="center" wrapText="1"/>
    </xf>
    <xf numFmtId="0" fontId="55" fillId="46" borderId="15" xfId="0" applyFont="1" applyFill="1" applyBorder="1" applyAlignment="1">
      <alignment horizontal="center" wrapText="1"/>
    </xf>
    <xf numFmtId="0" fontId="55" fillId="46" borderId="16" xfId="0" applyFont="1" applyFill="1" applyBorder="1" applyAlignment="1">
      <alignment horizontal="center" wrapText="1"/>
    </xf>
    <xf numFmtId="0" fontId="54" fillId="44" borderId="0" xfId="0" applyFont="1" applyFill="1" applyBorder="1" applyAlignment="1">
      <alignment horizontal="left" vertical="top" wrapText="1"/>
    </xf>
    <xf numFmtId="0" fontId="55" fillId="45" borderId="0" xfId="0" applyFont="1" applyFill="1" applyBorder="1" applyAlignment="1">
      <alignment horizontal="center" wrapText="1"/>
    </xf>
    <xf numFmtId="0" fontId="55" fillId="45" borderId="17" xfId="0" applyFont="1" applyFill="1" applyBorder="1" applyAlignment="1">
      <alignment horizontal="center" wrapText="1"/>
    </xf>
    <xf numFmtId="0" fontId="55" fillId="45" borderId="15" xfId="0" applyFont="1" applyFill="1" applyBorder="1" applyAlignment="1">
      <alignment horizontal="center" wrapText="1"/>
    </xf>
    <xf numFmtId="0" fontId="53" fillId="47" borderId="62" xfId="0" applyFont="1" applyFill="1" applyBorder="1" applyAlignment="1">
      <alignment horizontal="center" wrapText="1"/>
    </xf>
    <xf numFmtId="0" fontId="53" fillId="47" borderId="0" xfId="0" applyFont="1" applyFill="1" applyBorder="1" applyAlignment="1">
      <alignment horizontal="center" wrapText="1"/>
    </xf>
    <xf numFmtId="0" fontId="58" fillId="0" borderId="0" xfId="0" applyFont="1" applyFill="1" applyBorder="1" applyAlignment="1">
      <alignment horizontal="center" vertical="center" wrapText="1"/>
    </xf>
    <xf numFmtId="0" fontId="53" fillId="47" borderId="63" xfId="0" applyFont="1" applyFill="1" applyBorder="1" applyAlignment="1">
      <alignment horizontal="center" vertical="center" wrapText="1"/>
    </xf>
    <xf numFmtId="0" fontId="53" fillId="47" borderId="19" xfId="0" applyFont="1" applyFill="1" applyBorder="1" applyAlignment="1">
      <alignment horizontal="center" vertical="center" wrapText="1"/>
    </xf>
    <xf numFmtId="0" fontId="56" fillId="0" borderId="0" xfId="0" applyFont="1" applyFill="1" applyBorder="1" applyAlignment="1">
      <alignment horizontal="center" vertical="center" wrapText="1"/>
    </xf>
    <xf numFmtId="0" fontId="52" fillId="47" borderId="64" xfId="0" applyFont="1" applyFill="1" applyBorder="1" applyAlignment="1">
      <alignment horizontal="center" wrapText="1"/>
    </xf>
    <xf numFmtId="0" fontId="52" fillId="47" borderId="65" xfId="0" applyFont="1" applyFill="1" applyBorder="1" applyAlignment="1">
      <alignment horizontal="center" wrapText="1"/>
    </xf>
    <xf numFmtId="0" fontId="53" fillId="47" borderId="62" xfId="0" applyFont="1" applyFill="1" applyBorder="1" applyAlignment="1">
      <alignment horizontal="center" vertical="center" wrapText="1"/>
    </xf>
  </cellXfs>
  <cellStyles count="308">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2 2" xfId="126"/>
    <cellStyle name="Calculation 2 2 2" xfId="178"/>
    <cellStyle name="Calculation 3" xfId="52"/>
    <cellStyle name="Calculation 3 2" xfId="127"/>
    <cellStyle name="Calculation 3 2 2" xfId="179"/>
    <cellStyle name="Check Cell 2" xfId="53"/>
    <cellStyle name="Check Cell 3" xfId="54"/>
    <cellStyle name="Explanatory Text 2" xfId="55"/>
    <cellStyle name="Explanatory Text 3" xfId="56"/>
    <cellStyle name="Good 2" xfId="57"/>
    <cellStyle name="Good 3" xfId="58"/>
    <cellStyle name="Heading 1 2" xfId="59"/>
    <cellStyle name="Heading 1 3" xfId="60"/>
    <cellStyle name="Heading 2 2" xfId="61"/>
    <cellStyle name="Heading 2 3" xfId="62"/>
    <cellStyle name="Heading 3 2" xfId="63"/>
    <cellStyle name="Heading 3 3" xfId="64"/>
    <cellStyle name="Heading 4 2" xfId="65"/>
    <cellStyle name="Heading 4 3" xfId="66"/>
    <cellStyle name="Input 2" xfId="67"/>
    <cellStyle name="Input 2 2" xfId="128"/>
    <cellStyle name="Input 2 2 2" xfId="180"/>
    <cellStyle name="Input 3" xfId="68"/>
    <cellStyle name="Input 3 2" xfId="129"/>
    <cellStyle name="Input 3 2 2" xfId="181"/>
    <cellStyle name="Linked Cell 2" xfId="69"/>
    <cellStyle name="Linked Cell 3" xfId="70"/>
    <cellStyle name="Neutral 2" xfId="71"/>
    <cellStyle name="Neutral 3" xfId="72"/>
    <cellStyle name="Normal" xfId="0" builtinId="0"/>
    <cellStyle name="Normal 2" xfId="73"/>
    <cellStyle name="Normal 2 2" xfId="74"/>
    <cellStyle name="Normal 3" xfId="75"/>
    <cellStyle name="Normal 4" xfId="76"/>
    <cellStyle name="Normal 4 2" xfId="99"/>
    <cellStyle name="Normal 4 2 2" xfId="105"/>
    <cellStyle name="Normal 4 2 2 2" xfId="106"/>
    <cellStyle name="Normal 4 2 2 2 2" xfId="130"/>
    <cellStyle name="Normal 4 2 2 2 2 2" xfId="245"/>
    <cellStyle name="Normal 4 2 2 2 2 3" xfId="305"/>
    <cellStyle name="Normal 4 2 2 2 3" xfId="215"/>
    <cellStyle name="Normal 4 2 2 2 4" xfId="275"/>
    <cellStyle name="Normal 4 2 2 3" xfId="131"/>
    <cellStyle name="Normal 4 2 2 3 2" xfId="233"/>
    <cellStyle name="Normal 4 2 2 3 3" xfId="293"/>
    <cellStyle name="Normal 4 2 2 4" xfId="203"/>
    <cellStyle name="Normal 4 2 2 5" xfId="263"/>
    <cellStyle name="Normal 4 2 3" xfId="107"/>
    <cellStyle name="Normal 4 2 3 2" xfId="132"/>
    <cellStyle name="Normal 4 2 3 2 2" xfId="227"/>
    <cellStyle name="Normal 4 2 3 2 3" xfId="287"/>
    <cellStyle name="Normal 4 2 3 3" xfId="197"/>
    <cellStyle name="Normal 4 2 3 4" xfId="257"/>
    <cellStyle name="Normal 4 2 4" xfId="133"/>
    <cellStyle name="Normal 4 2 4 2" xfId="134"/>
    <cellStyle name="Normal 4 2 4 2 2" xfId="239"/>
    <cellStyle name="Normal 4 2 4 2 3" xfId="299"/>
    <cellStyle name="Normal 4 2 4 3" xfId="209"/>
    <cellStyle name="Normal 4 2 4 4" xfId="269"/>
    <cellStyle name="Normal 4 2 5" xfId="135"/>
    <cellStyle name="Normal 4 2 5 2" xfId="221"/>
    <cellStyle name="Normal 4 2 5 3" xfId="281"/>
    <cellStyle name="Normal 4 2 6" xfId="104"/>
    <cellStyle name="Normal 4 2 7" xfId="191"/>
    <cellStyle name="Normal 4 2 8" xfId="251"/>
    <cellStyle name="Normal 4 3" xfId="108"/>
    <cellStyle name="Normal 4 3 2" xfId="109"/>
    <cellStyle name="Normal 4 3 2 2" xfId="136"/>
    <cellStyle name="Normal 4 3 2 2 2" xfId="242"/>
    <cellStyle name="Normal 4 3 2 2 3" xfId="302"/>
    <cellStyle name="Normal 4 3 2 3" xfId="212"/>
    <cellStyle name="Normal 4 3 2 4" xfId="272"/>
    <cellStyle name="Normal 4 3 3" xfId="137"/>
    <cellStyle name="Normal 4 3 3 2" xfId="230"/>
    <cellStyle name="Normal 4 3 3 3" xfId="290"/>
    <cellStyle name="Normal 4 3 4" xfId="200"/>
    <cellStyle name="Normal 4 3 5" xfId="260"/>
    <cellStyle name="Normal 4 4" xfId="110"/>
    <cellStyle name="Normal 4 4 2" xfId="138"/>
    <cellStyle name="Normal 4 4 2 2" xfId="224"/>
    <cellStyle name="Normal 4 4 2 3" xfId="284"/>
    <cellStyle name="Normal 4 4 3" xfId="194"/>
    <cellStyle name="Normal 4 4 4" xfId="254"/>
    <cellStyle name="Normal 4 5" xfId="139"/>
    <cellStyle name="Normal 4 5 2" xfId="140"/>
    <cellStyle name="Normal 4 5 2 2" xfId="236"/>
    <cellStyle name="Normal 4 5 2 3" xfId="296"/>
    <cellStyle name="Normal 4 5 3" xfId="206"/>
    <cellStyle name="Normal 4 5 4" xfId="266"/>
    <cellStyle name="Normal 4 6" xfId="141"/>
    <cellStyle name="Normal 4 6 2" xfId="218"/>
    <cellStyle name="Normal 4 6 3" xfId="278"/>
    <cellStyle name="Normal 4 7" xfId="188"/>
    <cellStyle name="Normal 4 8" xfId="248"/>
    <cellStyle name="Normal 4_KPI B&amp;C Results - Tanzania" xfId="172"/>
    <cellStyle name="Normal 5" xfId="77"/>
    <cellStyle name="Normal 5 2" xfId="98"/>
    <cellStyle name="Normal 6" xfId="78"/>
    <cellStyle name="Normal 6 2" xfId="100"/>
    <cellStyle name="Normal 6_KPI B&amp;C Results - Tanzania" xfId="173"/>
    <cellStyle name="Normal 7" xfId="103"/>
    <cellStyle name="Normal 7 2" xfId="95"/>
    <cellStyle name="Normal 7 2 2" xfId="101"/>
    <cellStyle name="Normal 7 2 2 2" xfId="112"/>
    <cellStyle name="Normal 7 2 2 2 2" xfId="113"/>
    <cellStyle name="Normal 7 2 2 2 2 2" xfId="142"/>
    <cellStyle name="Normal 7 2 2 2 2 2 2" xfId="247"/>
    <cellStyle name="Normal 7 2 2 2 2 2 3" xfId="307"/>
    <cellStyle name="Normal 7 2 2 2 2 3" xfId="217"/>
    <cellStyle name="Normal 7 2 2 2 2 4" xfId="96"/>
    <cellStyle name="Normal 7 2 2 2 2 4 2" xfId="102"/>
    <cellStyle name="Normal 7 2 2 2 2 5" xfId="277"/>
    <cellStyle name="Normal 7 2 2 2 3" xfId="143"/>
    <cellStyle name="Normal 7 2 2 2 3 2" xfId="235"/>
    <cellStyle name="Normal 7 2 2 2 3 3" xfId="295"/>
    <cellStyle name="Normal 7 2 2 2 4" xfId="205"/>
    <cellStyle name="Normal 7 2 2 2 5" xfId="265"/>
    <cellStyle name="Normal 7 2 2 3" xfId="114"/>
    <cellStyle name="Normal 7 2 2 3 2" xfId="144"/>
    <cellStyle name="Normal 7 2 2 3 2 2" xfId="229"/>
    <cellStyle name="Normal 7 2 2 3 2 3" xfId="289"/>
    <cellStyle name="Normal 7 2 2 3 3" xfId="199"/>
    <cellStyle name="Normal 7 2 2 3 4" xfId="259"/>
    <cellStyle name="Normal 7 2 2 4" xfId="145"/>
    <cellStyle name="Normal 7 2 2 4 2" xfId="146"/>
    <cellStyle name="Normal 7 2 2 4 2 2" xfId="241"/>
    <cellStyle name="Normal 7 2 2 4 2 3" xfId="301"/>
    <cellStyle name="Normal 7 2 2 4 3" xfId="211"/>
    <cellStyle name="Normal 7 2 2 4 4" xfId="271"/>
    <cellStyle name="Normal 7 2 2 5" xfId="147"/>
    <cellStyle name="Normal 7 2 2 5 2" xfId="223"/>
    <cellStyle name="Normal 7 2 2 5 3" xfId="283"/>
    <cellStyle name="Normal 7 2 2 6" xfId="111"/>
    <cellStyle name="Normal 7 2 2 7" xfId="193"/>
    <cellStyle name="Normal 7 2 2 8" xfId="253"/>
    <cellStyle name="Normal 7 2 3" xfId="115"/>
    <cellStyle name="Normal 7 2 3 2" xfId="116"/>
    <cellStyle name="Normal 7 2 3 2 2" xfId="148"/>
    <cellStyle name="Normal 7 2 3 2 2 2" xfId="244"/>
    <cellStyle name="Normal 7 2 3 2 2 3" xfId="304"/>
    <cellStyle name="Normal 7 2 3 2 3" xfId="214"/>
    <cellStyle name="Normal 7 2 3 2 4" xfId="274"/>
    <cellStyle name="Normal 7 2 3 3" xfId="149"/>
    <cellStyle name="Normal 7 2 3 3 2" xfId="232"/>
    <cellStyle name="Normal 7 2 3 3 3" xfId="292"/>
    <cellStyle name="Normal 7 2 3 4" xfId="202"/>
    <cellStyle name="Normal 7 2 3 5" xfId="262"/>
    <cellStyle name="Normal 7 2 4" xfId="117"/>
    <cellStyle name="Normal 7 2 4 2" xfId="150"/>
    <cellStyle name="Normal 7 2 4 2 2" xfId="226"/>
    <cellStyle name="Normal 7 2 4 2 3" xfId="286"/>
    <cellStyle name="Normal 7 2 4 3" xfId="196"/>
    <cellStyle name="Normal 7 2 4 4" xfId="256"/>
    <cellStyle name="Normal 7 2 5" xfId="125"/>
    <cellStyle name="Normal 7 2 5 2" xfId="151"/>
    <cellStyle name="Normal 7 2 5 2 2" xfId="238"/>
    <cellStyle name="Normal 7 2 5 2 3" xfId="298"/>
    <cellStyle name="Normal 7 2 5 3" xfId="208"/>
    <cellStyle name="Normal 7 2 5 4" xfId="268"/>
    <cellStyle name="Normal 7 2 5_Org. Effectiveness Component" xfId="171"/>
    <cellStyle name="Normal 7 2 6" xfId="152"/>
    <cellStyle name="Normal 7 2 6 2" xfId="220"/>
    <cellStyle name="Normal 7 2 6 3" xfId="280"/>
    <cellStyle name="Normal 7 2 7" xfId="190"/>
    <cellStyle name="Normal 7 2 8" xfId="250"/>
    <cellStyle name="Normal 7 2_KPI B&amp;C Results - Tanzania" xfId="175"/>
    <cellStyle name="Normal 7 3" xfId="118"/>
    <cellStyle name="Normal 7 3 2" xfId="119"/>
    <cellStyle name="Normal 7 3 2 2" xfId="120"/>
    <cellStyle name="Normal 7 3 2 2 2" xfId="153"/>
    <cellStyle name="Normal 7 3 2 2 2 2" xfId="246"/>
    <cellStyle name="Normal 7 3 2 2 2 3" xfId="306"/>
    <cellStyle name="Normal 7 3 2 2 3" xfId="216"/>
    <cellStyle name="Normal 7 3 2 2 4" xfId="276"/>
    <cellStyle name="Normal 7 3 2 3" xfId="154"/>
    <cellStyle name="Normal 7 3 2 3 2" xfId="234"/>
    <cellStyle name="Normal 7 3 2 3 3" xfId="294"/>
    <cellStyle name="Normal 7 3 2 4" xfId="204"/>
    <cellStyle name="Normal 7 3 2 5" xfId="264"/>
    <cellStyle name="Normal 7 3 3" xfId="121"/>
    <cellStyle name="Normal 7 3 3 2" xfId="155"/>
    <cellStyle name="Normal 7 3 3 2 2" xfId="228"/>
    <cellStyle name="Normal 7 3 3 2 3" xfId="288"/>
    <cellStyle name="Normal 7 3 3 3" xfId="198"/>
    <cellStyle name="Normal 7 3 3 4" xfId="258"/>
    <cellStyle name="Normal 7 3 4" xfId="156"/>
    <cellStyle name="Normal 7 3 4 2" xfId="157"/>
    <cellStyle name="Normal 7 3 4 2 2" xfId="240"/>
    <cellStyle name="Normal 7 3 4 2 3" xfId="300"/>
    <cellStyle name="Normal 7 3 4 3" xfId="210"/>
    <cellStyle name="Normal 7 3 4 4" xfId="270"/>
    <cellStyle name="Normal 7 3 5" xfId="158"/>
    <cellStyle name="Normal 7 3 5 2" xfId="222"/>
    <cellStyle name="Normal 7 3 5 3" xfId="282"/>
    <cellStyle name="Normal 7 3 6" xfId="192"/>
    <cellStyle name="Normal 7 3 7" xfId="252"/>
    <cellStyle name="Normal 7 4" xfId="122"/>
    <cellStyle name="Normal 7 4 2" xfId="123"/>
    <cellStyle name="Normal 7 4 2 2" xfId="159"/>
    <cellStyle name="Normal 7 4 2 2 2" xfId="243"/>
    <cellStyle name="Normal 7 4 2 2 3" xfId="303"/>
    <cellStyle name="Normal 7 4 2 3" xfId="213"/>
    <cellStyle name="Normal 7 4 2 4" xfId="273"/>
    <cellStyle name="Normal 7 4 3" xfId="160"/>
    <cellStyle name="Normal 7 4 3 2" xfId="231"/>
    <cellStyle name="Normal 7 4 3 3" xfId="291"/>
    <cellStyle name="Normal 7 4 4" xfId="201"/>
    <cellStyle name="Normal 7 4 5" xfId="261"/>
    <cellStyle name="Normal 7 5" xfId="124"/>
    <cellStyle name="Normal 7 5 2" xfId="161"/>
    <cellStyle name="Normal 7 5 2 2" xfId="225"/>
    <cellStyle name="Normal 7 5 2 3" xfId="285"/>
    <cellStyle name="Normal 7 5 3" xfId="195"/>
    <cellStyle name="Normal 7 5 4" xfId="255"/>
    <cellStyle name="Normal 7 6" xfId="162"/>
    <cellStyle name="Normal 7 6 2" xfId="163"/>
    <cellStyle name="Normal 7 6 2 2" xfId="237"/>
    <cellStyle name="Normal 7 6 2 3" xfId="297"/>
    <cellStyle name="Normal 7 6 3" xfId="207"/>
    <cellStyle name="Normal 7 6 4" xfId="267"/>
    <cellStyle name="Normal 7 7" xfId="164"/>
    <cellStyle name="Normal 7 7 2" xfId="219"/>
    <cellStyle name="Normal 7 7 3" xfId="279"/>
    <cellStyle name="Normal 7 8" xfId="189"/>
    <cellStyle name="Normal 7 9" xfId="249"/>
    <cellStyle name="Normal 7_KPI B&amp;C Results - Tanzania" xfId="174"/>
    <cellStyle name="Normal_KPIs and MIs 27032009" xfId="79"/>
    <cellStyle name="Note 2" xfId="80"/>
    <cellStyle name="Note 2 2" xfId="165"/>
    <cellStyle name="Note 2 2 2" xfId="182"/>
    <cellStyle name="Note 3" xfId="81"/>
    <cellStyle name="Note 3 2" xfId="166"/>
    <cellStyle name="Note 3 2 2" xfId="183"/>
    <cellStyle name="Output 2" xfId="82"/>
    <cellStyle name="Output 2 2" xfId="167"/>
    <cellStyle name="Output 2 2 2" xfId="184"/>
    <cellStyle name="Output 3" xfId="83"/>
    <cellStyle name="Output 3 2" xfId="168"/>
    <cellStyle name="Output 3 2 2" xfId="185"/>
    <cellStyle name="Percent 2" xfId="84"/>
    <cellStyle name="Percent 2 2" xfId="85"/>
    <cellStyle name="Percent 3" xfId="86"/>
    <cellStyle name="Percent 4" xfId="87"/>
    <cellStyle name="Percent 4 2" xfId="97"/>
    <cellStyle name="Percent 5" xfId="88"/>
    <cellStyle name="Title 2" xfId="89"/>
    <cellStyle name="Title 3" xfId="90"/>
    <cellStyle name="Total 2" xfId="91"/>
    <cellStyle name="Total 2 2" xfId="169"/>
    <cellStyle name="Total 2 2 2" xfId="186"/>
    <cellStyle name="Total 2 3" xfId="176"/>
    <cellStyle name="Total 3" xfId="92"/>
    <cellStyle name="Total 3 2" xfId="170"/>
    <cellStyle name="Total 3 2 2" xfId="187"/>
    <cellStyle name="Total 3 3" xfId="177"/>
    <cellStyle name="Warning Text 2" xfId="93"/>
    <cellStyle name="Warning Text 3" xfId="94"/>
  </cellStyles>
  <dxfs count="6">
    <dxf>
      <font>
        <color rgb="FF006100"/>
      </font>
      <fill>
        <patternFill>
          <bgColor rgb="FFC6EF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333333"/>
      <color rgb="FF333399"/>
      <color rgb="FFFFFFFF"/>
      <color rgb="FFFFFF66"/>
      <color rgb="FFDDD9C4"/>
      <color rgb="FFFFFF99"/>
      <color rgb="FFCC99FF"/>
      <color rgb="FFF5DFDA"/>
      <color rgb="FF4F81BD"/>
      <color rgb="FF88A0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4"/>
  <sheetViews>
    <sheetView workbookViewId="0"/>
  </sheetViews>
  <sheetFormatPr defaultRowHeight="13.2"/>
  <cols>
    <col min="1" max="1" width="76.109375" customWidth="1"/>
    <col min="2" max="2" width="25.5546875" customWidth="1"/>
    <col min="3" max="3" width="24.6640625" customWidth="1"/>
  </cols>
  <sheetData>
    <row r="3" spans="1:9" ht="41.4">
      <c r="A3" s="8" t="s">
        <v>0</v>
      </c>
      <c r="B3" s="9" t="s">
        <v>28</v>
      </c>
      <c r="C3" s="9"/>
      <c r="D3" s="9"/>
      <c r="E3" s="10"/>
      <c r="F3" s="10"/>
    </row>
    <row r="4" spans="1:9" ht="27.6">
      <c r="A4" s="8" t="s">
        <v>1</v>
      </c>
      <c r="B4" s="9" t="s">
        <v>29</v>
      </c>
      <c r="C4" s="9"/>
      <c r="D4" s="9"/>
      <c r="E4" s="10"/>
      <c r="F4" s="10"/>
    </row>
    <row r="5" spans="1:9" ht="27.6">
      <c r="A5" s="9" t="s">
        <v>2</v>
      </c>
      <c r="B5" s="9" t="s">
        <v>30</v>
      </c>
      <c r="C5" s="9"/>
      <c r="D5" s="9"/>
      <c r="E5" s="10"/>
      <c r="F5" s="10"/>
    </row>
    <row r="6" spans="1:9" ht="27.6">
      <c r="A6" s="8" t="s">
        <v>3</v>
      </c>
      <c r="B6" s="9" t="s">
        <v>31</v>
      </c>
      <c r="C6" s="9"/>
      <c r="D6" s="9"/>
      <c r="E6" s="10"/>
      <c r="F6" s="10"/>
    </row>
    <row r="7" spans="1:9" ht="27.6">
      <c r="A7" s="8" t="s">
        <v>32</v>
      </c>
      <c r="B7" s="9" t="s">
        <v>33</v>
      </c>
      <c r="C7" s="9"/>
      <c r="D7" s="9"/>
      <c r="E7" s="10"/>
      <c r="F7" s="10"/>
    </row>
    <row r="8" spans="1:9" ht="79.2">
      <c r="A8" s="9" t="s">
        <v>34</v>
      </c>
      <c r="B8" s="9" t="s">
        <v>35</v>
      </c>
      <c r="C8" s="9"/>
      <c r="D8" s="9"/>
      <c r="E8" s="10"/>
      <c r="F8" s="10"/>
      <c r="G8" s="11" t="s">
        <v>36</v>
      </c>
      <c r="H8" s="12"/>
      <c r="I8" s="12"/>
    </row>
    <row r="9" spans="1:9" ht="13.8">
      <c r="A9" s="13" t="s">
        <v>37</v>
      </c>
      <c r="B9" s="9" t="s">
        <v>38</v>
      </c>
      <c r="C9" s="9"/>
      <c r="D9" s="9"/>
      <c r="E9" s="10"/>
      <c r="F9" s="10"/>
    </row>
    <row r="13" spans="1:9">
      <c r="A13" t="s">
        <v>39</v>
      </c>
    </row>
    <row r="14" spans="1:9">
      <c r="A14" s="14"/>
      <c r="B14" s="14" t="s">
        <v>40</v>
      </c>
      <c r="C14" s="14" t="s">
        <v>41</v>
      </c>
    </row>
    <row r="15" spans="1:9">
      <c r="A15" s="14" t="s">
        <v>42</v>
      </c>
      <c r="B15" s="15"/>
      <c r="C15" s="14"/>
    </row>
    <row r="16" spans="1:9">
      <c r="A16" s="14" t="s">
        <v>43</v>
      </c>
      <c r="B16" s="15"/>
      <c r="C16" s="15"/>
    </row>
    <row r="17" spans="1:3">
      <c r="A17" s="14" t="s">
        <v>44</v>
      </c>
      <c r="B17" s="15"/>
      <c r="C17" s="15"/>
    </row>
    <row r="18" spans="1:3">
      <c r="A18" s="14" t="s">
        <v>45</v>
      </c>
      <c r="B18" s="15"/>
      <c r="C18" s="14"/>
    </row>
    <row r="19" spans="1:3">
      <c r="A19" s="14" t="s">
        <v>46</v>
      </c>
      <c r="B19" s="16"/>
      <c r="C19" s="16"/>
    </row>
    <row r="20" spans="1:3">
      <c r="A20" s="14" t="s">
        <v>47</v>
      </c>
      <c r="B20" s="16"/>
      <c r="C20" s="16"/>
    </row>
    <row r="21" spans="1:3">
      <c r="A21" s="14" t="s">
        <v>48</v>
      </c>
      <c r="B21" s="15"/>
      <c r="C21" s="14"/>
    </row>
    <row r="22" spans="1:3">
      <c r="A22" s="14" t="s">
        <v>49</v>
      </c>
      <c r="B22" s="15"/>
      <c r="C22" s="14"/>
    </row>
    <row r="23" spans="1:3">
      <c r="A23" s="14" t="s">
        <v>50</v>
      </c>
      <c r="B23" s="16"/>
      <c r="C23" s="16"/>
    </row>
    <row r="24" spans="1:3">
      <c r="A24" s="14" t="s">
        <v>51</v>
      </c>
      <c r="B24" s="15"/>
      <c r="C24" s="14"/>
    </row>
  </sheetData>
  <pageMargins left="0.70866141732283472" right="0.70866141732283472" top="0.74803149606299213" bottom="0.74803149606299213" header="0.31496062992125984" footer="0.31496062992125984"/>
  <pageSetup scale="56"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BJ142"/>
  <sheetViews>
    <sheetView tabSelected="1" workbookViewId="0">
      <selection sqref="A1:E1"/>
    </sheetView>
  </sheetViews>
  <sheetFormatPr defaultColWidth="11.6640625" defaultRowHeight="13.2"/>
  <cols>
    <col min="1" max="1" width="11.6640625" style="364"/>
    <col min="2" max="2" width="9.109375" style="287" customWidth="1"/>
    <col min="3" max="3" width="45.5546875" style="287" customWidth="1"/>
    <col min="4" max="4" width="18.109375" style="287" customWidth="1"/>
    <col min="5" max="8" width="10.6640625" style="287" customWidth="1"/>
    <col min="9" max="9" width="13.88671875" style="287" customWidth="1"/>
    <col min="10" max="10" width="11.6640625" style="287"/>
    <col min="11" max="11" width="30.109375" style="287" customWidth="1"/>
    <col min="12" max="16384" width="11.6640625" style="287"/>
  </cols>
  <sheetData>
    <row r="1" spans="1:11" ht="72.75" customHeight="1">
      <c r="A1" s="467" t="s">
        <v>794</v>
      </c>
      <c r="B1" s="467"/>
      <c r="C1" s="467"/>
      <c r="D1" s="467"/>
      <c r="E1" s="467"/>
      <c r="F1" s="364"/>
      <c r="G1" s="364"/>
      <c r="H1" s="364"/>
      <c r="I1" s="364"/>
      <c r="J1" s="364"/>
      <c r="K1" s="364"/>
    </row>
    <row r="2" spans="1:11">
      <c r="B2" s="364"/>
      <c r="C2" s="364"/>
      <c r="D2" s="358"/>
      <c r="E2" s="359"/>
      <c r="F2" s="364"/>
      <c r="G2" s="364"/>
      <c r="H2" s="364"/>
      <c r="I2" s="364"/>
      <c r="J2" s="364"/>
      <c r="K2" s="364"/>
    </row>
    <row r="3" spans="1:11" ht="38.25" customHeight="1">
      <c r="B3" s="288"/>
      <c r="C3" s="289"/>
      <c r="D3" s="290"/>
      <c r="E3" s="464" t="s">
        <v>564</v>
      </c>
      <c r="F3" s="465"/>
      <c r="G3" s="465"/>
      <c r="H3" s="466"/>
      <c r="I3" s="364"/>
      <c r="J3" s="364"/>
      <c r="K3" s="364"/>
    </row>
    <row r="4" spans="1:11" ht="52.5" customHeight="1">
      <c r="B4" s="290"/>
      <c r="C4" s="318"/>
      <c r="D4" s="292" t="s">
        <v>566</v>
      </c>
      <c r="E4" s="462" t="s">
        <v>565</v>
      </c>
      <c r="F4" s="463"/>
      <c r="G4" s="463"/>
      <c r="H4" s="463"/>
      <c r="I4" s="364"/>
      <c r="J4" s="364"/>
      <c r="K4" s="364"/>
    </row>
    <row r="5" spans="1:11" ht="12.75" hidden="1" customHeight="1">
      <c r="B5" s="293"/>
      <c r="C5" s="291"/>
      <c r="D5" s="295"/>
      <c r="E5" s="325"/>
      <c r="F5" s="293"/>
      <c r="G5" s="294"/>
      <c r="H5" s="294"/>
      <c r="I5" s="364"/>
      <c r="J5" s="364"/>
      <c r="K5" s="364"/>
    </row>
    <row r="6" spans="1:11" ht="15" customHeight="1">
      <c r="B6" s="293"/>
      <c r="C6" s="296" t="s">
        <v>567</v>
      </c>
      <c r="D6" s="297"/>
      <c r="E6" s="325" t="s">
        <v>64</v>
      </c>
      <c r="F6" s="294" t="s">
        <v>95</v>
      </c>
      <c r="G6" s="294" t="s">
        <v>55</v>
      </c>
      <c r="H6" s="294" t="s">
        <v>54</v>
      </c>
      <c r="I6" s="364"/>
      <c r="J6" s="364"/>
      <c r="K6" s="364"/>
    </row>
    <row r="7" spans="1:11" ht="15" customHeight="1">
      <c r="B7" s="293"/>
      <c r="C7" s="319" t="s">
        <v>568</v>
      </c>
      <c r="D7" s="297"/>
      <c r="E7" s="326">
        <v>284</v>
      </c>
      <c r="F7" s="298">
        <v>94.666666388511601</v>
      </c>
      <c r="G7" s="298">
        <v>94.666665077209402</v>
      </c>
      <c r="H7" s="298">
        <v>94.666662335395799</v>
      </c>
      <c r="I7" s="364"/>
      <c r="J7" s="364"/>
      <c r="K7" s="364"/>
    </row>
    <row r="8" spans="1:11" ht="15" customHeight="1">
      <c r="B8" s="293"/>
      <c r="C8" s="319" t="s">
        <v>569</v>
      </c>
      <c r="D8" s="297"/>
      <c r="E8" s="326">
        <v>284</v>
      </c>
      <c r="F8" s="298">
        <v>174</v>
      </c>
      <c r="G8" s="298">
        <v>37</v>
      </c>
      <c r="H8" s="298">
        <v>73</v>
      </c>
      <c r="I8" s="364"/>
      <c r="J8" s="364"/>
      <c r="K8" s="364"/>
    </row>
    <row r="9" spans="1:11" ht="32.25" customHeight="1">
      <c r="B9" s="351" t="s">
        <v>570</v>
      </c>
      <c r="C9" s="352" t="s">
        <v>571</v>
      </c>
      <c r="D9" s="354"/>
      <c r="E9" s="353"/>
      <c r="F9" s="354"/>
      <c r="G9" s="354"/>
      <c r="H9" s="354"/>
      <c r="I9" s="364"/>
      <c r="J9" s="364"/>
      <c r="K9" s="364"/>
    </row>
    <row r="10" spans="1:11" ht="32.25" hidden="1" customHeight="1">
      <c r="B10" s="299" t="s">
        <v>572</v>
      </c>
      <c r="C10" s="320" t="s">
        <v>573</v>
      </c>
      <c r="D10" s="300"/>
      <c r="E10" s="327"/>
      <c r="F10" s="300"/>
      <c r="G10" s="300"/>
      <c r="H10" s="300"/>
      <c r="I10" s="364"/>
      <c r="J10" s="364"/>
      <c r="K10" s="364"/>
    </row>
    <row r="11" spans="1:11" ht="32.25" customHeight="1">
      <c r="B11" s="335" t="s">
        <v>574</v>
      </c>
      <c r="C11" s="336" t="s">
        <v>575</v>
      </c>
      <c r="D11" s="338">
        <f>AVERAGE(D12:D16)</f>
        <v>6</v>
      </c>
      <c r="E11" s="337">
        <f>AVERAGE(AVERAGE(E13:E14),E15,E16)</f>
        <v>3.7915668</v>
      </c>
      <c r="F11" s="334">
        <f>AVERAGE(AVERAGE(F13:F14),F15,F16)</f>
        <v>4.5112068499999998</v>
      </c>
      <c r="G11" s="334">
        <f>AVERAGE(AVERAGE(G13:G14),G15,G16)</f>
        <v>3.9814416750000001</v>
      </c>
      <c r="H11" s="334">
        <f>AVERAGE(AVERAGE(H13:H14),H15,H16)</f>
        <v>3.5852876833333336</v>
      </c>
      <c r="I11" s="364"/>
      <c r="J11" s="364"/>
      <c r="K11" s="364"/>
    </row>
    <row r="12" spans="1:11" ht="32.25" customHeight="1" thickBot="1">
      <c r="B12" s="301" t="s">
        <v>576</v>
      </c>
      <c r="C12" s="321" t="s">
        <v>577</v>
      </c>
      <c r="D12" s="297"/>
      <c r="E12" s="328">
        <f>AVERAGE(E13:E14)</f>
        <v>3.8053746999999998</v>
      </c>
      <c r="F12" s="302">
        <f>AVERAGE(F13:F14)</f>
        <v>4.4293332999999997</v>
      </c>
      <c r="G12" s="302">
        <f>AVERAGE(G13:G14)</f>
        <v>3.73487955</v>
      </c>
      <c r="H12" s="302">
        <f>AVERAGE(H13:H14)</f>
        <v>3.20434785</v>
      </c>
      <c r="I12" s="364"/>
      <c r="J12" s="364"/>
      <c r="K12" s="364"/>
    </row>
    <row r="13" spans="1:11" ht="32.25" customHeight="1" thickBot="1">
      <c r="B13" s="301" t="s">
        <v>578</v>
      </c>
      <c r="C13" s="350" t="s">
        <v>579</v>
      </c>
      <c r="D13" s="297"/>
      <c r="E13" s="329">
        <v>3.6353184999999999</v>
      </c>
      <c r="F13" s="304">
        <v>4.4085185999999998</v>
      </c>
      <c r="G13" s="304">
        <v>3.5411877</v>
      </c>
      <c r="H13" s="304">
        <v>2.9420289999999998</v>
      </c>
      <c r="I13" s="356" t="s">
        <v>62</v>
      </c>
      <c r="J13" s="357"/>
      <c r="K13" s="409" t="s">
        <v>856</v>
      </c>
    </row>
    <row r="14" spans="1:11" ht="32.25" customHeight="1">
      <c r="B14" s="301" t="s">
        <v>578</v>
      </c>
      <c r="C14" s="350" t="s">
        <v>580</v>
      </c>
      <c r="D14" s="297"/>
      <c r="E14" s="329">
        <v>3.9754309000000001</v>
      </c>
      <c r="F14" s="304">
        <v>4.4501480000000004</v>
      </c>
      <c r="G14" s="304">
        <v>3.9285714</v>
      </c>
      <c r="H14" s="304">
        <v>3.4666667000000002</v>
      </c>
      <c r="I14" s="364"/>
      <c r="J14" s="360"/>
      <c r="K14" s="358" t="s">
        <v>796</v>
      </c>
    </row>
    <row r="15" spans="1:11" ht="32.25" customHeight="1">
      <c r="B15" s="301" t="s">
        <v>581</v>
      </c>
      <c r="C15" s="321" t="s">
        <v>582</v>
      </c>
      <c r="D15" s="297"/>
      <c r="E15" s="329">
        <v>3.1515152</v>
      </c>
      <c r="F15" s="341"/>
      <c r="G15" s="341"/>
      <c r="H15" s="304">
        <v>3.1515152</v>
      </c>
      <c r="I15" s="364"/>
      <c r="J15" s="361"/>
      <c r="K15" s="358" t="s">
        <v>797</v>
      </c>
    </row>
    <row r="16" spans="1:11" ht="32.25" customHeight="1">
      <c r="B16" s="301" t="s">
        <v>583</v>
      </c>
      <c r="C16" s="321" t="s">
        <v>584</v>
      </c>
      <c r="D16" s="293">
        <v>6</v>
      </c>
      <c r="E16" s="329">
        <v>4.4178104999999999</v>
      </c>
      <c r="F16" s="304">
        <v>4.5930803999999998</v>
      </c>
      <c r="G16" s="304">
        <v>4.2280037999999998</v>
      </c>
      <c r="H16" s="304">
        <v>4.4000000000000004</v>
      </c>
      <c r="I16" s="364"/>
      <c r="J16" s="362"/>
      <c r="K16" s="363" t="s">
        <v>798</v>
      </c>
    </row>
    <row r="17" spans="2:11" ht="32.25" hidden="1" customHeight="1">
      <c r="B17" s="305"/>
      <c r="C17" s="306" t="s">
        <v>585</v>
      </c>
      <c r="D17" s="307"/>
      <c r="E17" s="330"/>
      <c r="F17" s="300"/>
      <c r="G17" s="300"/>
      <c r="H17" s="300"/>
      <c r="I17" s="364"/>
    </row>
    <row r="18" spans="2:11" ht="32.25" customHeight="1">
      <c r="B18" s="335" t="s">
        <v>586</v>
      </c>
      <c r="C18" s="336" t="s">
        <v>587</v>
      </c>
      <c r="D18" s="338">
        <f>AVERAGE(D19:D29)</f>
        <v>4.2</v>
      </c>
      <c r="E18" s="337">
        <f>AVERAGE(AVERAGE(E20:E21),E22,AVERAGE(E24:E27),E28,E29)</f>
        <v>3.6612929449999996</v>
      </c>
      <c r="F18" s="341"/>
      <c r="G18" s="341"/>
      <c r="H18" s="334">
        <f>AVERAGE(AVERAGE(H20:H21),H22,AVERAGE(H24:H27),H28,H29)</f>
        <v>3.6612929449999996</v>
      </c>
      <c r="I18" s="364"/>
      <c r="J18" s="364"/>
      <c r="K18" s="364"/>
    </row>
    <row r="19" spans="2:11" ht="32.25" customHeight="1">
      <c r="B19" s="301" t="s">
        <v>588</v>
      </c>
      <c r="C19" s="321" t="s">
        <v>589</v>
      </c>
      <c r="D19" s="293">
        <v>5</v>
      </c>
      <c r="E19" s="328">
        <f>AVERAGE(E20:E21)</f>
        <v>4.3520121000000005</v>
      </c>
      <c r="F19" s="341"/>
      <c r="G19" s="341"/>
      <c r="H19" s="302">
        <f>AVERAGE(H20:H21)</f>
        <v>4.3520121000000005</v>
      </c>
      <c r="I19" s="364"/>
      <c r="J19" s="364"/>
      <c r="K19" s="412"/>
    </row>
    <row r="20" spans="2:11" ht="32.25" customHeight="1">
      <c r="B20" s="301" t="s">
        <v>578</v>
      </c>
      <c r="C20" s="350" t="s">
        <v>590</v>
      </c>
      <c r="D20" s="297"/>
      <c r="E20" s="329">
        <v>4.7183099000000004</v>
      </c>
      <c r="F20" s="341"/>
      <c r="G20" s="341"/>
      <c r="H20" s="304">
        <v>4.7183099000000004</v>
      </c>
      <c r="I20" s="364"/>
      <c r="J20" s="364"/>
      <c r="K20" s="364"/>
    </row>
    <row r="21" spans="2:11" ht="32.25" customHeight="1">
      <c r="B21" s="301" t="s">
        <v>578</v>
      </c>
      <c r="C21" s="350" t="s">
        <v>591</v>
      </c>
      <c r="D21" s="297"/>
      <c r="E21" s="329">
        <v>3.9857143000000002</v>
      </c>
      <c r="F21" s="341"/>
      <c r="G21" s="341"/>
      <c r="H21" s="304">
        <v>3.9857143000000002</v>
      </c>
      <c r="I21" s="364"/>
      <c r="J21" s="364"/>
      <c r="K21" s="364"/>
    </row>
    <row r="22" spans="2:11" ht="32.25" customHeight="1">
      <c r="B22" s="301" t="s">
        <v>592</v>
      </c>
      <c r="C22" s="321" t="s">
        <v>593</v>
      </c>
      <c r="D22" s="293">
        <v>5</v>
      </c>
      <c r="E22" s="329">
        <v>3.2</v>
      </c>
      <c r="F22" s="341"/>
      <c r="G22" s="341"/>
      <c r="H22" s="304">
        <v>3.2</v>
      </c>
      <c r="I22" s="364"/>
      <c r="J22" s="364"/>
      <c r="K22" s="364"/>
    </row>
    <row r="23" spans="2:11" ht="32.25" customHeight="1">
      <c r="B23" s="301" t="s">
        <v>594</v>
      </c>
      <c r="C23" s="321" t="s">
        <v>595</v>
      </c>
      <c r="D23" s="293">
        <v>4</v>
      </c>
      <c r="E23" s="329">
        <f>AVERAGE(E24:E27)</f>
        <v>3.7946371249999999</v>
      </c>
      <c r="F23" s="341"/>
      <c r="G23" s="341"/>
      <c r="H23" s="303">
        <f>AVERAGE(H24:H27)</f>
        <v>3.7946371249999999</v>
      </c>
      <c r="I23" s="364"/>
      <c r="J23" s="364"/>
      <c r="K23" s="364"/>
    </row>
    <row r="24" spans="2:11" ht="32.25" customHeight="1">
      <c r="B24" s="301" t="s">
        <v>578</v>
      </c>
      <c r="C24" s="350" t="s">
        <v>596</v>
      </c>
      <c r="D24" s="297"/>
      <c r="E24" s="329">
        <v>3.7462686999999999</v>
      </c>
      <c r="F24" s="341"/>
      <c r="G24" s="341"/>
      <c r="H24" s="304">
        <v>3.7462686999999999</v>
      </c>
      <c r="I24" s="364"/>
      <c r="J24" s="364"/>
      <c r="K24" s="364"/>
    </row>
    <row r="25" spans="2:11" ht="32.25" customHeight="1">
      <c r="B25" s="301" t="s">
        <v>578</v>
      </c>
      <c r="C25" s="350" t="s">
        <v>597</v>
      </c>
      <c r="D25" s="297"/>
      <c r="E25" s="329">
        <v>3.4545455</v>
      </c>
      <c r="F25" s="341"/>
      <c r="G25" s="341"/>
      <c r="H25" s="304">
        <v>3.4545455</v>
      </c>
      <c r="I25" s="364"/>
      <c r="J25" s="364"/>
      <c r="K25" s="364"/>
    </row>
    <row r="26" spans="2:11" ht="32.25" customHeight="1">
      <c r="B26" s="301" t="s">
        <v>578</v>
      </c>
      <c r="C26" s="350" t="s">
        <v>598</v>
      </c>
      <c r="D26" s="297"/>
      <c r="E26" s="329">
        <v>4.0597015000000001</v>
      </c>
      <c r="F26" s="341"/>
      <c r="G26" s="341"/>
      <c r="H26" s="304">
        <v>4.0597015000000001</v>
      </c>
      <c r="I26" s="364"/>
      <c r="J26" s="364"/>
      <c r="K26" s="364"/>
    </row>
    <row r="27" spans="2:11" ht="32.25" customHeight="1">
      <c r="B27" s="301" t="s">
        <v>578</v>
      </c>
      <c r="C27" s="350" t="s">
        <v>599</v>
      </c>
      <c r="D27" s="297"/>
      <c r="E27" s="329">
        <v>3.9180328000000002</v>
      </c>
      <c r="F27" s="341"/>
      <c r="G27" s="341"/>
      <c r="H27" s="304">
        <v>3.9180328000000002</v>
      </c>
      <c r="I27" s="364"/>
      <c r="J27" s="364"/>
      <c r="K27" s="364"/>
    </row>
    <row r="28" spans="2:11" ht="32.25" customHeight="1">
      <c r="B28" s="301" t="s">
        <v>600</v>
      </c>
      <c r="C28" s="321" t="s">
        <v>601</v>
      </c>
      <c r="D28" s="293">
        <v>3</v>
      </c>
      <c r="E28" s="329">
        <v>3.4090908999999998</v>
      </c>
      <c r="F28" s="341"/>
      <c r="G28" s="341"/>
      <c r="H28" s="304">
        <v>3.4090908999999998</v>
      </c>
      <c r="I28" s="364"/>
      <c r="J28" s="364"/>
      <c r="K28" s="364"/>
    </row>
    <row r="29" spans="2:11" ht="32.25" customHeight="1">
      <c r="B29" s="301" t="s">
        <v>602</v>
      </c>
      <c r="C29" s="321" t="s">
        <v>603</v>
      </c>
      <c r="D29" s="293">
        <v>4</v>
      </c>
      <c r="E29" s="329">
        <v>3.5507246000000001</v>
      </c>
      <c r="F29" s="341"/>
      <c r="G29" s="341"/>
      <c r="H29" s="304">
        <v>3.5507246000000001</v>
      </c>
      <c r="I29" s="364"/>
      <c r="J29" s="364"/>
      <c r="K29" s="364"/>
    </row>
    <row r="30" spans="2:11" ht="32.25" customHeight="1">
      <c r="B30" s="335" t="s">
        <v>604</v>
      </c>
      <c r="C30" s="336" t="s">
        <v>605</v>
      </c>
      <c r="D30" s="338">
        <f>AVERAGE(D31:D35)</f>
        <v>4.5999999999999996</v>
      </c>
      <c r="E30" s="339">
        <f>AVERAGE(E31:E35)</f>
        <v>4.1555175199999992</v>
      </c>
      <c r="F30" s="340">
        <f>AVERAGE(F31:F35)</f>
        <v>4.5083481800000005</v>
      </c>
      <c r="G30" s="340">
        <f>AVERAGE(G31:G35)</f>
        <v>4.0509829799999997</v>
      </c>
      <c r="H30" s="340">
        <f>AVERAGE(H31:H35)</f>
        <v>3.8987464600000004</v>
      </c>
      <c r="I30" s="364"/>
      <c r="J30" s="364"/>
      <c r="K30" s="364"/>
    </row>
    <row r="31" spans="2:11" ht="32.25" customHeight="1">
      <c r="B31" s="301" t="s">
        <v>606</v>
      </c>
      <c r="C31" s="321" t="s">
        <v>97</v>
      </c>
      <c r="D31" s="293">
        <v>4</v>
      </c>
      <c r="E31" s="329">
        <v>4.1019322999999996</v>
      </c>
      <c r="F31" s="304">
        <v>4.6538437000000004</v>
      </c>
      <c r="G31" s="304">
        <v>3.8773946000000001</v>
      </c>
      <c r="H31" s="304">
        <v>3.75</v>
      </c>
      <c r="I31" s="364"/>
      <c r="J31" s="364"/>
      <c r="K31" s="364"/>
    </row>
    <row r="32" spans="2:11" ht="32.25" customHeight="1">
      <c r="B32" s="301" t="s">
        <v>607</v>
      </c>
      <c r="C32" s="321" t="s">
        <v>107</v>
      </c>
      <c r="D32" s="293">
        <v>5</v>
      </c>
      <c r="E32" s="329">
        <v>4.5081176000000003</v>
      </c>
      <c r="F32" s="304">
        <v>4.7227664000000003</v>
      </c>
      <c r="G32" s="304">
        <v>4.4939467000000004</v>
      </c>
      <c r="H32" s="304">
        <v>4.3098592</v>
      </c>
      <c r="I32" s="364"/>
      <c r="J32" s="364"/>
      <c r="K32" s="364"/>
    </row>
    <row r="33" spans="2:11" ht="32.25" customHeight="1">
      <c r="B33" s="301" t="s">
        <v>608</v>
      </c>
      <c r="C33" s="321" t="s">
        <v>609</v>
      </c>
      <c r="D33" s="293">
        <v>5</v>
      </c>
      <c r="E33" s="329">
        <v>3.9476789000000001</v>
      </c>
      <c r="F33" s="304">
        <v>4.4860651999999996</v>
      </c>
      <c r="G33" s="304">
        <v>3.7659403</v>
      </c>
      <c r="H33" s="304">
        <v>3.5846154000000001</v>
      </c>
      <c r="I33" s="364"/>
      <c r="J33" s="364"/>
      <c r="K33" s="364"/>
    </row>
    <row r="34" spans="2:11" ht="32.25" customHeight="1">
      <c r="B34" s="301" t="s">
        <v>610</v>
      </c>
      <c r="C34" s="321" t="s">
        <v>611</v>
      </c>
      <c r="D34" s="293">
        <v>6</v>
      </c>
      <c r="E34" s="329">
        <v>4.5532914</v>
      </c>
      <c r="F34" s="304">
        <v>4.9434677999999996</v>
      </c>
      <c r="G34" s="304">
        <v>4.4241349000000003</v>
      </c>
      <c r="H34" s="304">
        <v>4.2816900999999996</v>
      </c>
      <c r="I34" s="364"/>
      <c r="J34" s="364"/>
      <c r="K34" s="364"/>
    </row>
    <row r="35" spans="2:11" ht="32.25" customHeight="1">
      <c r="B35" s="301" t="s">
        <v>612</v>
      </c>
      <c r="C35" s="321" t="s">
        <v>613</v>
      </c>
      <c r="D35" s="295">
        <v>3</v>
      </c>
      <c r="E35" s="329">
        <v>3.6665673999999999</v>
      </c>
      <c r="F35" s="304">
        <v>3.7355977999999999</v>
      </c>
      <c r="G35" s="304">
        <v>3.6934984000000002</v>
      </c>
      <c r="H35" s="304">
        <v>3.5675675999999998</v>
      </c>
      <c r="I35" s="364"/>
      <c r="J35" s="364"/>
      <c r="K35" s="364"/>
    </row>
    <row r="36" spans="2:11" ht="32.25" hidden="1" customHeight="1">
      <c r="B36" s="306" t="s">
        <v>614</v>
      </c>
      <c r="C36" s="299"/>
      <c r="D36" s="307"/>
      <c r="E36" s="330"/>
      <c r="F36" s="300"/>
      <c r="G36" s="300"/>
      <c r="H36" s="300"/>
      <c r="I36" s="364"/>
      <c r="J36" s="364"/>
      <c r="K36" s="364"/>
    </row>
    <row r="37" spans="2:11" ht="32.25" customHeight="1">
      <c r="B37" s="335" t="s">
        <v>615</v>
      </c>
      <c r="C37" s="336" t="s">
        <v>616</v>
      </c>
      <c r="D37" s="338">
        <f>AVERAGE(D38:D43)</f>
        <v>2.5</v>
      </c>
      <c r="E37" s="337">
        <f>AVERAGE(E38:E43)</f>
        <v>4.3654863833333328</v>
      </c>
      <c r="F37" s="334">
        <f>AVERAGE(F38:F43)</f>
        <v>4.6239023333333336</v>
      </c>
      <c r="G37" s="334">
        <f>AVERAGE(G38:G43)</f>
        <v>4.0562098166666667</v>
      </c>
      <c r="H37" s="341"/>
      <c r="I37" s="364"/>
      <c r="J37" s="364"/>
      <c r="K37" s="364"/>
    </row>
    <row r="38" spans="2:11" ht="32.25" customHeight="1">
      <c r="B38" s="301" t="s">
        <v>617</v>
      </c>
      <c r="C38" s="321" t="s">
        <v>618</v>
      </c>
      <c r="D38" s="293">
        <v>2</v>
      </c>
      <c r="E38" s="329">
        <v>4.3232742999999996</v>
      </c>
      <c r="F38" s="304">
        <v>4.5206787999999998</v>
      </c>
      <c r="G38" s="304">
        <v>4.0937166999999999</v>
      </c>
      <c r="H38" s="341"/>
      <c r="I38" s="364"/>
      <c r="J38" s="364"/>
      <c r="K38" s="364"/>
    </row>
    <row r="39" spans="2:11" ht="32.25" customHeight="1">
      <c r="B39" s="301" t="s">
        <v>619</v>
      </c>
      <c r="C39" s="321" t="s">
        <v>620</v>
      </c>
      <c r="D39" s="293">
        <v>1</v>
      </c>
      <c r="E39" s="329">
        <v>4.2219087999999996</v>
      </c>
      <c r="F39" s="304">
        <v>4.4781604000000002</v>
      </c>
      <c r="G39" s="304">
        <v>3.8994475</v>
      </c>
      <c r="H39" s="341"/>
      <c r="I39" s="364"/>
      <c r="J39" s="364"/>
      <c r="K39" s="364"/>
    </row>
    <row r="40" spans="2:11" ht="32.25" customHeight="1">
      <c r="B40" s="301" t="s">
        <v>621</v>
      </c>
      <c r="C40" s="321" t="s">
        <v>622</v>
      </c>
      <c r="D40" s="293">
        <v>4</v>
      </c>
      <c r="E40" s="329">
        <v>4.4681256999999999</v>
      </c>
      <c r="F40" s="304">
        <v>4.6871312999999999</v>
      </c>
      <c r="G40" s="304">
        <v>4.2115010000000002</v>
      </c>
      <c r="H40" s="341"/>
      <c r="I40" s="364"/>
      <c r="J40" s="364"/>
      <c r="K40" s="364"/>
    </row>
    <row r="41" spans="2:11" ht="32.25" customHeight="1">
      <c r="B41" s="301" t="s">
        <v>623</v>
      </c>
      <c r="C41" s="321" t="s">
        <v>624</v>
      </c>
      <c r="D41" s="297"/>
      <c r="E41" s="329">
        <v>4.5113472999999997</v>
      </c>
      <c r="F41" s="304">
        <v>4.7450428000000002</v>
      </c>
      <c r="G41" s="304">
        <v>4.2066210000000002</v>
      </c>
      <c r="H41" s="341"/>
      <c r="I41" s="364"/>
      <c r="J41" s="364"/>
      <c r="K41" s="364"/>
    </row>
    <row r="42" spans="2:11" ht="32.25" customHeight="1">
      <c r="B42" s="301" t="s">
        <v>625</v>
      </c>
      <c r="C42" s="321" t="s">
        <v>626</v>
      </c>
      <c r="D42" s="297"/>
      <c r="E42" s="329">
        <v>4.2472852000000003</v>
      </c>
      <c r="F42" s="304">
        <v>4.6401608999999997</v>
      </c>
      <c r="G42" s="304">
        <v>3.8051948000000002</v>
      </c>
      <c r="H42" s="341"/>
      <c r="I42" s="364"/>
      <c r="J42" s="364"/>
      <c r="K42" s="364"/>
    </row>
    <row r="43" spans="2:11" ht="32.25" customHeight="1">
      <c r="B43" s="301" t="s">
        <v>627</v>
      </c>
      <c r="C43" s="321" t="s">
        <v>628</v>
      </c>
      <c r="D43" s="293">
        <v>3</v>
      </c>
      <c r="E43" s="329">
        <v>4.4209769999999997</v>
      </c>
      <c r="F43" s="304">
        <v>4.6722397999999998</v>
      </c>
      <c r="G43" s="304">
        <v>4.1207779000000002</v>
      </c>
      <c r="H43" s="341"/>
      <c r="I43" s="364"/>
      <c r="J43" s="364"/>
      <c r="K43" s="364"/>
    </row>
    <row r="44" spans="2:11" ht="32.25" customHeight="1">
      <c r="B44" s="351" t="s">
        <v>629</v>
      </c>
      <c r="C44" s="352" t="s">
        <v>630</v>
      </c>
      <c r="D44" s="354"/>
      <c r="E44" s="353"/>
      <c r="F44" s="354"/>
      <c r="G44" s="354"/>
      <c r="H44" s="354"/>
      <c r="I44" s="364"/>
      <c r="J44" s="364"/>
      <c r="K44" s="364"/>
    </row>
    <row r="45" spans="2:11" ht="32.25" hidden="1" customHeight="1">
      <c r="B45" s="306" t="s">
        <v>631</v>
      </c>
      <c r="C45" s="299"/>
      <c r="D45" s="300"/>
      <c r="E45" s="330"/>
      <c r="F45" s="300"/>
      <c r="G45" s="300"/>
      <c r="H45" s="300"/>
      <c r="I45" s="364"/>
      <c r="J45" s="364"/>
      <c r="K45" s="364"/>
    </row>
    <row r="46" spans="2:11" ht="32.25" customHeight="1">
      <c r="B46" s="335" t="s">
        <v>632</v>
      </c>
      <c r="C46" s="336" t="s">
        <v>633</v>
      </c>
      <c r="D46" s="338">
        <f>AVERAGE(D47:D50)</f>
        <v>3</v>
      </c>
      <c r="E46" s="337">
        <f>AVERAGE(E47:E49)</f>
        <v>3.7372226333333334</v>
      </c>
      <c r="F46" s="334">
        <f>AVERAGE(F47:F49)</f>
        <v>4.347734</v>
      </c>
      <c r="G46" s="334">
        <f>AVERAGE(G47:G49)</f>
        <v>3.6681965666666669</v>
      </c>
      <c r="H46" s="334">
        <f>AVERAGE(H47:H49)</f>
        <v>3.3172008333333332</v>
      </c>
      <c r="I46" s="364"/>
      <c r="J46" s="364"/>
      <c r="K46" s="364"/>
    </row>
    <row r="47" spans="2:11" ht="32.25" customHeight="1">
      <c r="B47" s="301" t="s">
        <v>634</v>
      </c>
      <c r="C47" s="321" t="s">
        <v>793</v>
      </c>
      <c r="D47" s="293">
        <v>3</v>
      </c>
      <c r="E47" s="329">
        <v>3.6023005000000001</v>
      </c>
      <c r="F47" s="304">
        <v>4.2087037</v>
      </c>
      <c r="G47" s="304">
        <v>3.5426752000000001</v>
      </c>
      <c r="H47" s="304">
        <v>3.0307691999999999</v>
      </c>
      <c r="I47" s="364"/>
      <c r="J47" s="364"/>
      <c r="K47" s="364"/>
    </row>
    <row r="48" spans="2:11" ht="32.25" customHeight="1">
      <c r="B48" s="301" t="s">
        <v>635</v>
      </c>
      <c r="C48" s="321" t="s">
        <v>636</v>
      </c>
      <c r="D48" s="297"/>
      <c r="E48" s="329">
        <v>3.7359407999999998</v>
      </c>
      <c r="F48" s="304">
        <v>4.4867642999999999</v>
      </c>
      <c r="G48" s="304">
        <v>3.4659686000000001</v>
      </c>
      <c r="H48" s="304">
        <v>3.15</v>
      </c>
      <c r="I48" s="364"/>
      <c r="J48" s="364"/>
      <c r="K48" s="364"/>
    </row>
    <row r="49" spans="1:62" ht="32.25" customHeight="1">
      <c r="B49" s="301" t="s">
        <v>637</v>
      </c>
      <c r="C49" s="321" t="s">
        <v>638</v>
      </c>
      <c r="D49" s="297"/>
      <c r="E49" s="329">
        <v>3.8734266000000002</v>
      </c>
      <c r="F49" s="341"/>
      <c r="G49" s="304">
        <v>3.9959459000000002</v>
      </c>
      <c r="H49" s="304">
        <v>3.7708333000000001</v>
      </c>
      <c r="I49" s="364"/>
      <c r="J49" s="364"/>
      <c r="K49" s="364"/>
    </row>
    <row r="50" spans="1:62" ht="32.25" customHeight="1">
      <c r="B50" s="301" t="s">
        <v>639</v>
      </c>
      <c r="C50" s="321" t="s">
        <v>640</v>
      </c>
      <c r="D50" s="293" t="s">
        <v>641</v>
      </c>
      <c r="E50" s="342"/>
      <c r="F50" s="341"/>
      <c r="G50" s="341"/>
      <c r="H50" s="341"/>
      <c r="I50" s="364"/>
      <c r="J50" s="364"/>
      <c r="K50" s="364"/>
    </row>
    <row r="51" spans="1:62" ht="32.25" customHeight="1">
      <c r="B51" s="335" t="s">
        <v>642</v>
      </c>
      <c r="C51" s="336" t="s">
        <v>643</v>
      </c>
      <c r="D51" s="338">
        <f>AVERAGE(D52:D53)</f>
        <v>3.5</v>
      </c>
      <c r="E51" s="337">
        <f>AVERAGE(E52:E53)</f>
        <v>3.26612905</v>
      </c>
      <c r="F51" s="341"/>
      <c r="G51" s="341"/>
      <c r="H51" s="334">
        <f>AVERAGE(H52:H53)</f>
        <v>3.26612905</v>
      </c>
      <c r="I51" s="364"/>
      <c r="J51" s="364"/>
      <c r="K51" s="364"/>
    </row>
    <row r="52" spans="1:62" ht="32.25" customHeight="1">
      <c r="B52" s="301" t="s">
        <v>644</v>
      </c>
      <c r="C52" s="321" t="s">
        <v>645</v>
      </c>
      <c r="D52" s="293">
        <v>4</v>
      </c>
      <c r="E52" s="329">
        <v>3.2903226000000001</v>
      </c>
      <c r="F52" s="341"/>
      <c r="G52" s="341"/>
      <c r="H52" s="304">
        <v>3.2903226000000001</v>
      </c>
      <c r="I52" s="364"/>
      <c r="J52" s="364"/>
      <c r="K52" s="364"/>
    </row>
    <row r="53" spans="1:62" ht="32.25" customHeight="1">
      <c r="B53" s="301" t="s">
        <v>646</v>
      </c>
      <c r="C53" s="321" t="s">
        <v>647</v>
      </c>
      <c r="D53" s="293">
        <v>3</v>
      </c>
      <c r="E53" s="329">
        <v>3.2419354999999999</v>
      </c>
      <c r="F53" s="341"/>
      <c r="G53" s="341"/>
      <c r="H53" s="304">
        <v>3.2419354999999999</v>
      </c>
      <c r="I53" s="364"/>
      <c r="J53" s="364"/>
      <c r="K53" s="364"/>
    </row>
    <row r="54" spans="1:62" ht="32.25" customHeight="1">
      <c r="B54" s="335" t="s">
        <v>648</v>
      </c>
      <c r="C54" s="336" t="s">
        <v>649</v>
      </c>
      <c r="D54" s="338">
        <f>AVERAGE(D55:D61)</f>
        <v>5.2857142857142856</v>
      </c>
      <c r="E54" s="337">
        <f>AVERAGE(E55:E61)</f>
        <v>3.8037469333333331</v>
      </c>
      <c r="F54" s="334">
        <f>AVERAGE(F55:F61)</f>
        <v>4.4678193666666663</v>
      </c>
      <c r="G54" s="334">
        <f>AVERAGE(G55:G61)</f>
        <v>3.6928410333333335</v>
      </c>
      <c r="H54" s="334">
        <f>AVERAGE(H55:H61)</f>
        <v>3.6076015200000002</v>
      </c>
      <c r="I54" s="364"/>
      <c r="J54" s="364"/>
      <c r="K54" s="364"/>
    </row>
    <row r="55" spans="1:62" ht="32.25" customHeight="1">
      <c r="B55" s="301" t="s">
        <v>650</v>
      </c>
      <c r="C55" s="321" t="s">
        <v>651</v>
      </c>
      <c r="D55" s="293">
        <v>6</v>
      </c>
      <c r="E55" s="329">
        <v>3.5762711999999999</v>
      </c>
      <c r="F55" s="341"/>
      <c r="G55" s="341"/>
      <c r="H55" s="304">
        <v>3.5762711999999999</v>
      </c>
      <c r="I55" s="364"/>
      <c r="J55" s="364"/>
      <c r="K55" s="364"/>
    </row>
    <row r="56" spans="1:62" ht="32.25" customHeight="1">
      <c r="B56" s="301" t="s">
        <v>652</v>
      </c>
      <c r="C56" s="321" t="s">
        <v>653</v>
      </c>
      <c r="D56" s="293">
        <v>6</v>
      </c>
      <c r="E56" s="329">
        <v>4.1134237999999996</v>
      </c>
      <c r="F56" s="304">
        <v>4.4141288999999997</v>
      </c>
      <c r="G56" s="304">
        <v>3.6931638000000002</v>
      </c>
      <c r="H56" s="341"/>
      <c r="I56" s="364"/>
      <c r="J56" s="364"/>
      <c r="K56" s="364"/>
    </row>
    <row r="57" spans="1:62" ht="32.25" customHeight="1">
      <c r="A57" s="365"/>
      <c r="B57" s="413" t="s">
        <v>654</v>
      </c>
      <c r="C57" s="414" t="s">
        <v>655</v>
      </c>
      <c r="D57" s="415">
        <v>6</v>
      </c>
      <c r="E57" s="332"/>
      <c r="F57" s="314"/>
      <c r="G57" s="314"/>
      <c r="H57" s="314"/>
      <c r="I57" s="364"/>
      <c r="J57" s="364"/>
      <c r="K57" s="364"/>
    </row>
    <row r="58" spans="1:62" s="308" customFormat="1" ht="32.25" customHeight="1">
      <c r="A58" s="365"/>
      <c r="B58" s="301" t="s">
        <v>656</v>
      </c>
      <c r="C58" s="321" t="s">
        <v>657</v>
      </c>
      <c r="D58" s="293">
        <v>4</v>
      </c>
      <c r="E58" s="329">
        <v>4.0656996000000003</v>
      </c>
      <c r="F58" s="304">
        <v>4.6024725000000002</v>
      </c>
      <c r="G58" s="304">
        <v>3.8517397999999998</v>
      </c>
      <c r="H58" s="304">
        <v>3.7551019999999999</v>
      </c>
      <c r="I58" s="364"/>
      <c r="J58" s="364"/>
      <c r="K58" s="364"/>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7"/>
      <c r="AL58" s="287"/>
      <c r="AM58" s="287"/>
      <c r="AN58" s="287"/>
      <c r="AO58" s="287"/>
      <c r="AP58" s="287"/>
      <c r="AQ58" s="287"/>
      <c r="AR58" s="287"/>
      <c r="AS58" s="287"/>
      <c r="AT58" s="287"/>
      <c r="AU58" s="287"/>
      <c r="AV58" s="287"/>
      <c r="AW58" s="287"/>
      <c r="AX58" s="287"/>
      <c r="AY58" s="287"/>
      <c r="AZ58" s="287"/>
      <c r="BA58" s="287"/>
      <c r="BB58" s="287"/>
      <c r="BC58" s="287"/>
      <c r="BD58" s="287"/>
      <c r="BE58" s="287"/>
      <c r="BF58" s="287"/>
      <c r="BG58" s="287"/>
      <c r="BH58" s="287"/>
      <c r="BI58" s="287"/>
      <c r="BJ58" s="287"/>
    </row>
    <row r="59" spans="1:62" ht="32.25" customHeight="1">
      <c r="A59" s="365"/>
      <c r="B59" s="301" t="s">
        <v>658</v>
      </c>
      <c r="C59" s="321" t="s">
        <v>659</v>
      </c>
      <c r="D59" s="293">
        <v>6</v>
      </c>
      <c r="E59" s="329">
        <v>3.6603773999999998</v>
      </c>
      <c r="F59" s="341"/>
      <c r="G59" s="341"/>
      <c r="H59" s="304">
        <v>3.6603773999999998</v>
      </c>
      <c r="I59" s="364"/>
      <c r="J59" s="364"/>
      <c r="K59" s="364"/>
    </row>
    <row r="60" spans="1:62" ht="32.25" customHeight="1">
      <c r="A60" s="365"/>
      <c r="B60" s="301" t="s">
        <v>660</v>
      </c>
      <c r="C60" s="321" t="s">
        <v>661</v>
      </c>
      <c r="D60" s="293">
        <v>5</v>
      </c>
      <c r="E60" s="329">
        <v>3.8812859</v>
      </c>
      <c r="F60" s="304">
        <v>4.3868567000000001</v>
      </c>
      <c r="G60" s="304">
        <v>3.5336194999999999</v>
      </c>
      <c r="H60" s="304">
        <v>3.5208333000000001</v>
      </c>
      <c r="I60" s="364"/>
      <c r="J60" s="364"/>
      <c r="K60" s="364"/>
    </row>
    <row r="61" spans="1:62" s="308" customFormat="1" ht="32.25" customHeight="1">
      <c r="A61" s="365"/>
      <c r="B61" s="301" t="s">
        <v>662</v>
      </c>
      <c r="C61" s="321" t="s">
        <v>663</v>
      </c>
      <c r="D61" s="293">
        <v>4</v>
      </c>
      <c r="E61" s="329">
        <v>3.5254237000000002</v>
      </c>
      <c r="F61" s="341"/>
      <c r="G61" s="341"/>
      <c r="H61" s="304">
        <v>3.5254237000000002</v>
      </c>
      <c r="I61" s="364"/>
      <c r="J61" s="364"/>
      <c r="K61" s="364"/>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7"/>
      <c r="AL61" s="287"/>
      <c r="AM61" s="287"/>
      <c r="AN61" s="287"/>
      <c r="AO61" s="287"/>
      <c r="AP61" s="287"/>
      <c r="AQ61" s="287"/>
      <c r="AR61" s="287"/>
      <c r="AS61" s="287"/>
      <c r="AT61" s="287"/>
      <c r="AU61" s="287"/>
      <c r="AV61" s="287"/>
      <c r="AW61" s="287"/>
      <c r="AX61" s="287"/>
      <c r="AY61" s="287"/>
      <c r="AZ61" s="287"/>
      <c r="BA61" s="287"/>
      <c r="BB61" s="287"/>
      <c r="BC61" s="287"/>
      <c r="BD61" s="287"/>
      <c r="BE61" s="287"/>
      <c r="BF61" s="287"/>
      <c r="BG61" s="287"/>
      <c r="BH61" s="287"/>
      <c r="BI61" s="287"/>
      <c r="BJ61" s="287"/>
    </row>
    <row r="62" spans="1:62" ht="32.25" hidden="1" customHeight="1">
      <c r="B62" s="309" t="s">
        <v>664</v>
      </c>
      <c r="C62" s="299"/>
      <c r="D62" s="300"/>
      <c r="E62" s="330"/>
      <c r="F62" s="300"/>
      <c r="G62" s="300"/>
      <c r="H62" s="300"/>
      <c r="I62" s="364"/>
      <c r="J62" s="364"/>
      <c r="K62" s="364"/>
    </row>
    <row r="63" spans="1:62" ht="32.25" customHeight="1">
      <c r="B63" s="335" t="s">
        <v>665</v>
      </c>
      <c r="C63" s="336" t="s">
        <v>666</v>
      </c>
      <c r="D63" s="338">
        <f>AVERAGE(D64:D67)</f>
        <v>3.5</v>
      </c>
      <c r="E63" s="337">
        <f>AVERAGE(E64:E67)</f>
        <v>3.7401258500000001</v>
      </c>
      <c r="F63" s="334">
        <f>AVERAGE(F64:F67)</f>
        <v>4.2706545499999997</v>
      </c>
      <c r="G63" s="334">
        <f>AVERAGE(G64:G67)</f>
        <v>3.4913481499999999</v>
      </c>
      <c r="H63" s="334">
        <f>AVERAGE(H64:H67)</f>
        <v>3.5815184999999996</v>
      </c>
      <c r="I63" s="364"/>
      <c r="J63" s="364"/>
      <c r="K63" s="364"/>
    </row>
    <row r="64" spans="1:62" ht="32.25" customHeight="1">
      <c r="B64" s="301" t="s">
        <v>667</v>
      </c>
      <c r="C64" s="321" t="s">
        <v>668</v>
      </c>
      <c r="D64" s="293">
        <v>5</v>
      </c>
      <c r="E64" s="329">
        <v>3.4561403999999998</v>
      </c>
      <c r="F64" s="341"/>
      <c r="G64" s="341"/>
      <c r="H64" s="304">
        <v>3.4561403999999998</v>
      </c>
      <c r="I64" s="364"/>
      <c r="J64" s="364"/>
      <c r="K64" s="364"/>
    </row>
    <row r="65" spans="1:11" ht="32.25" customHeight="1">
      <c r="B65" s="301" t="s">
        <v>669</v>
      </c>
      <c r="C65" s="321" t="s">
        <v>670</v>
      </c>
      <c r="D65" s="293">
        <v>1</v>
      </c>
      <c r="E65" s="329">
        <v>4.2167865999999998</v>
      </c>
      <c r="F65" s="304">
        <v>4.5588801999999999</v>
      </c>
      <c r="G65" s="304">
        <v>3.7965920999999998</v>
      </c>
      <c r="H65" s="341"/>
      <c r="I65" s="364"/>
      <c r="J65" s="364"/>
      <c r="K65" s="364"/>
    </row>
    <row r="66" spans="1:11" ht="32.25" customHeight="1">
      <c r="B66" s="301" t="s">
        <v>671</v>
      </c>
      <c r="C66" s="321" t="s">
        <v>672</v>
      </c>
      <c r="D66" s="293">
        <v>4</v>
      </c>
      <c r="E66" s="329">
        <v>3.5806798</v>
      </c>
      <c r="F66" s="304">
        <v>3.9824288999999999</v>
      </c>
      <c r="G66" s="304">
        <v>3.1861041999999999</v>
      </c>
      <c r="H66" s="341"/>
      <c r="I66" s="364"/>
      <c r="J66" s="364"/>
      <c r="K66" s="364"/>
    </row>
    <row r="67" spans="1:11" ht="32.25" customHeight="1">
      <c r="B67" s="301" t="s">
        <v>673</v>
      </c>
      <c r="C67" s="321" t="s">
        <v>674</v>
      </c>
      <c r="D67" s="293">
        <v>4</v>
      </c>
      <c r="E67" s="329">
        <v>3.7068965999999999</v>
      </c>
      <c r="F67" s="341"/>
      <c r="G67" s="341"/>
      <c r="H67" s="304">
        <v>3.7068965999999999</v>
      </c>
      <c r="I67" s="364"/>
      <c r="J67" s="364"/>
      <c r="K67" s="364"/>
    </row>
    <row r="68" spans="1:11" ht="32.25" hidden="1" customHeight="1">
      <c r="B68" s="306" t="s">
        <v>675</v>
      </c>
      <c r="C68" s="299"/>
      <c r="D68" s="300"/>
      <c r="E68" s="330"/>
      <c r="F68" s="300"/>
      <c r="G68" s="300"/>
      <c r="H68" s="300"/>
      <c r="I68" s="364"/>
      <c r="J68" s="364"/>
      <c r="K68" s="364"/>
    </row>
    <row r="69" spans="1:11" ht="32.25" customHeight="1">
      <c r="B69" s="335" t="s">
        <v>676</v>
      </c>
      <c r="C69" s="336" t="s">
        <v>677</v>
      </c>
      <c r="D69" s="338">
        <f>AVERAGE(D70:D72)</f>
        <v>3.5</v>
      </c>
      <c r="E69" s="337">
        <f>AVERAGE(E70:E72)</f>
        <v>3.3920711666666663</v>
      </c>
      <c r="F69" s="334">
        <f>AVERAGE(F70:F72)</f>
        <v>4.5383570999999998</v>
      </c>
      <c r="G69" s="334">
        <f>AVERAGE(G70:G72)</f>
        <v>4.3875124000000003</v>
      </c>
      <c r="H69" s="334">
        <f>AVERAGE(H70:H72)</f>
        <v>2.8551587500000002</v>
      </c>
      <c r="I69" s="364"/>
      <c r="J69" s="364"/>
      <c r="K69" s="364"/>
    </row>
    <row r="70" spans="1:11" ht="32.25" customHeight="1">
      <c r="B70" s="301" t="s">
        <v>678</v>
      </c>
      <c r="C70" s="321" t="s">
        <v>679</v>
      </c>
      <c r="D70" s="293">
        <v>4</v>
      </c>
      <c r="E70" s="329">
        <v>2.8888889</v>
      </c>
      <c r="F70" s="341"/>
      <c r="G70" s="341"/>
      <c r="H70" s="304">
        <v>2.8888889</v>
      </c>
      <c r="I70" s="364"/>
      <c r="J70" s="364"/>
      <c r="K70" s="364"/>
    </row>
    <row r="71" spans="1:11" ht="32.25" customHeight="1">
      <c r="B71" s="301" t="s">
        <v>680</v>
      </c>
      <c r="C71" s="321" t="s">
        <v>681</v>
      </c>
      <c r="D71" s="293">
        <v>3</v>
      </c>
      <c r="E71" s="329">
        <v>2.8214286</v>
      </c>
      <c r="F71" s="341"/>
      <c r="G71" s="341"/>
      <c r="H71" s="304">
        <v>2.8214286</v>
      </c>
      <c r="I71" s="364"/>
      <c r="J71" s="364"/>
      <c r="K71" s="364"/>
    </row>
    <row r="72" spans="1:11" ht="32.25" customHeight="1">
      <c r="B72" s="301" t="s">
        <v>682</v>
      </c>
      <c r="C72" s="321" t="s">
        <v>683</v>
      </c>
      <c r="D72" s="297"/>
      <c r="E72" s="329">
        <v>4.4658959999999999</v>
      </c>
      <c r="F72" s="304">
        <v>4.5383570999999998</v>
      </c>
      <c r="G72" s="304">
        <v>4.3875124000000003</v>
      </c>
      <c r="H72" s="341"/>
      <c r="I72" s="364"/>
      <c r="J72" s="364"/>
      <c r="K72" s="364"/>
    </row>
    <row r="73" spans="1:11" ht="32.25" hidden="1" customHeight="1">
      <c r="B73" s="306" t="s">
        <v>684</v>
      </c>
      <c r="C73" s="299"/>
      <c r="D73" s="307"/>
      <c r="E73" s="330"/>
      <c r="F73" s="300"/>
      <c r="G73" s="300"/>
      <c r="H73" s="300"/>
      <c r="I73" s="364"/>
      <c r="J73" s="364"/>
      <c r="K73" s="364"/>
    </row>
    <row r="74" spans="1:11" ht="32.25" customHeight="1">
      <c r="B74" s="335" t="s">
        <v>685</v>
      </c>
      <c r="C74" s="336" t="s">
        <v>686</v>
      </c>
      <c r="D74" s="338">
        <f>AVERAGE(D75:D76)</f>
        <v>3.5</v>
      </c>
      <c r="E74" s="337">
        <f>AVERAGE(E75:E76)</f>
        <v>3.8979621499999997</v>
      </c>
      <c r="F74" s="334">
        <f>AVERAGE(F75:F76)</f>
        <v>4.5910719000000002</v>
      </c>
      <c r="G74" s="334">
        <f>AVERAGE(G75:G76)</f>
        <v>3.9778598000000001</v>
      </c>
      <c r="H74" s="334">
        <f>AVERAGE(H75:H76)</f>
        <v>3.4583333000000001</v>
      </c>
      <c r="I74" s="364"/>
      <c r="J74" s="364"/>
      <c r="K74" s="364"/>
    </row>
    <row r="75" spans="1:11" ht="32.25" customHeight="1">
      <c r="B75" s="301" t="s">
        <v>687</v>
      </c>
      <c r="C75" s="321" t="s">
        <v>688</v>
      </c>
      <c r="D75" s="293">
        <v>4</v>
      </c>
      <c r="E75" s="329">
        <v>3.4583333000000001</v>
      </c>
      <c r="F75" s="341"/>
      <c r="G75" s="341"/>
      <c r="H75" s="304">
        <v>3.4583333000000001</v>
      </c>
      <c r="I75" s="364"/>
      <c r="J75" s="364"/>
      <c r="K75" s="364"/>
    </row>
    <row r="76" spans="1:11" ht="32.25" customHeight="1">
      <c r="B76" s="301" t="s">
        <v>689</v>
      </c>
      <c r="C76" s="321" t="s">
        <v>690</v>
      </c>
      <c r="D76" s="293">
        <v>3</v>
      </c>
      <c r="E76" s="329">
        <v>4.3375909999999998</v>
      </c>
      <c r="F76" s="304">
        <v>4.5910719000000002</v>
      </c>
      <c r="G76" s="304">
        <v>3.9778598000000001</v>
      </c>
      <c r="H76" s="341"/>
      <c r="I76" s="364"/>
      <c r="J76" s="364"/>
      <c r="K76" s="364"/>
    </row>
    <row r="77" spans="1:11" ht="32.25" customHeight="1">
      <c r="B77" s="335" t="s">
        <v>691</v>
      </c>
      <c r="C77" s="336" t="s">
        <v>692</v>
      </c>
      <c r="D77" s="338">
        <f>AVERAGE(D78:D79)</f>
        <v>4.5</v>
      </c>
      <c r="E77" s="337">
        <f>AVERAGE(E78:E79)</f>
        <v>4.1907218999999998</v>
      </c>
      <c r="F77" s="334">
        <f>AVERAGE(F78:F79)</f>
        <v>4.37707815</v>
      </c>
      <c r="G77" s="334">
        <f>AVERAGE(G78:G79)</f>
        <v>3.9383811500000001</v>
      </c>
      <c r="H77" s="341"/>
      <c r="I77" s="364"/>
      <c r="J77" s="364"/>
      <c r="K77" s="364"/>
    </row>
    <row r="78" spans="1:11" ht="32.25" customHeight="1">
      <c r="B78" s="301" t="s">
        <v>693</v>
      </c>
      <c r="C78" s="321" t="s">
        <v>132</v>
      </c>
      <c r="D78" s="293">
        <v>4</v>
      </c>
      <c r="E78" s="329">
        <v>4.3466703999999998</v>
      </c>
      <c r="F78" s="304">
        <v>4.5874876999999996</v>
      </c>
      <c r="G78" s="304">
        <v>4.0479744000000002</v>
      </c>
      <c r="H78" s="341"/>
      <c r="I78" s="364"/>
      <c r="J78" s="364"/>
      <c r="K78" s="364"/>
    </row>
    <row r="79" spans="1:11" ht="32.25" customHeight="1">
      <c r="A79" s="365"/>
      <c r="B79" s="301" t="s">
        <v>694</v>
      </c>
      <c r="C79" s="321" t="s">
        <v>695</v>
      </c>
      <c r="D79" s="293">
        <v>5</v>
      </c>
      <c r="E79" s="329">
        <v>4.0347733999999997</v>
      </c>
      <c r="F79" s="304">
        <v>4.1666686000000004</v>
      </c>
      <c r="G79" s="304">
        <v>3.8287879</v>
      </c>
      <c r="H79" s="341"/>
      <c r="I79" s="364"/>
      <c r="J79" s="364"/>
      <c r="K79" s="364"/>
    </row>
    <row r="80" spans="1:11" ht="32.25" hidden="1" customHeight="1">
      <c r="A80" s="365"/>
      <c r="B80" s="306" t="s">
        <v>696</v>
      </c>
      <c r="C80" s="310"/>
      <c r="D80" s="300"/>
      <c r="E80" s="331"/>
      <c r="F80" s="300"/>
      <c r="G80" s="300"/>
      <c r="H80" s="334"/>
      <c r="I80" s="364"/>
      <c r="J80" s="364"/>
      <c r="K80" s="364"/>
    </row>
    <row r="81" spans="1:54" ht="32.25" customHeight="1">
      <c r="A81" s="365"/>
      <c r="B81" s="335" t="s">
        <v>697</v>
      </c>
      <c r="C81" s="336" t="s">
        <v>698</v>
      </c>
      <c r="D81" s="297"/>
      <c r="E81" s="337">
        <f>AVERAGE(E82:E83)</f>
        <v>4.5810955499999997</v>
      </c>
      <c r="F81" s="334">
        <f>AVERAGE(F82:F83)</f>
        <v>4.9933868500000003</v>
      </c>
      <c r="G81" s="334">
        <f>AVERAGE(G82:G83)</f>
        <v>4.5570619499999996</v>
      </c>
      <c r="H81" s="334">
        <f>AVERAGE(H82:H83)</f>
        <v>4.1277971999999998</v>
      </c>
      <c r="I81" s="364"/>
      <c r="J81" s="364"/>
      <c r="K81" s="364"/>
    </row>
    <row r="82" spans="1:54" s="308" customFormat="1" ht="32.25" customHeight="1">
      <c r="A82" s="365"/>
      <c r="B82" s="311" t="s">
        <v>699</v>
      </c>
      <c r="C82" s="322" t="s">
        <v>700</v>
      </c>
      <c r="D82" s="297"/>
      <c r="E82" s="329">
        <v>4.4952186999999997</v>
      </c>
      <c r="F82" s="304">
        <v>4.8983682999999996</v>
      </c>
      <c r="G82" s="304">
        <v>4.4931193</v>
      </c>
      <c r="H82" s="304">
        <v>4.0192307999999999</v>
      </c>
      <c r="I82" s="364"/>
      <c r="J82" s="364"/>
      <c r="K82" s="364"/>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7"/>
      <c r="AL82" s="287"/>
      <c r="AM82" s="287"/>
      <c r="AN82" s="287"/>
      <c r="AO82" s="287"/>
      <c r="AP82" s="287"/>
      <c r="AQ82" s="287"/>
      <c r="AR82" s="287"/>
      <c r="AS82" s="287"/>
      <c r="AT82" s="287"/>
      <c r="AU82" s="287"/>
      <c r="AV82" s="287"/>
      <c r="AW82" s="287"/>
      <c r="AX82" s="287"/>
      <c r="AY82" s="287"/>
      <c r="AZ82" s="287"/>
      <c r="BA82" s="287"/>
      <c r="BB82" s="287"/>
    </row>
    <row r="83" spans="1:54" ht="32.25" customHeight="1">
      <c r="A83" s="365"/>
      <c r="B83" s="301" t="s">
        <v>701</v>
      </c>
      <c r="C83" s="321" t="s">
        <v>702</v>
      </c>
      <c r="D83" s="297"/>
      <c r="E83" s="329">
        <v>4.6669723999999997</v>
      </c>
      <c r="F83" s="304">
        <v>5.0884054000000001</v>
      </c>
      <c r="G83" s="304">
        <v>4.6210046</v>
      </c>
      <c r="H83" s="304">
        <v>4.2363635999999998</v>
      </c>
      <c r="I83" s="364"/>
      <c r="J83" s="364"/>
      <c r="K83" s="364"/>
    </row>
    <row r="84" spans="1:54" ht="32.25" customHeight="1">
      <c r="A84" s="365"/>
      <c r="B84" s="351" t="s">
        <v>703</v>
      </c>
      <c r="C84" s="352" t="s">
        <v>704</v>
      </c>
      <c r="D84" s="355"/>
      <c r="E84" s="355"/>
      <c r="F84" s="355"/>
      <c r="G84" s="355"/>
      <c r="H84" s="355"/>
      <c r="I84" s="364"/>
      <c r="J84" s="364"/>
      <c r="K84" s="364"/>
    </row>
    <row r="85" spans="1:54" ht="32.25" hidden="1" customHeight="1">
      <c r="B85" s="306" t="s">
        <v>16</v>
      </c>
      <c r="C85" s="299"/>
      <c r="D85" s="307"/>
      <c r="E85" s="330"/>
      <c r="F85" s="300"/>
      <c r="G85" s="300"/>
      <c r="H85" s="300"/>
      <c r="I85" s="364"/>
      <c r="J85" s="364"/>
      <c r="K85" s="364"/>
    </row>
    <row r="86" spans="1:54" ht="32.25" customHeight="1">
      <c r="B86" s="335" t="s">
        <v>705</v>
      </c>
      <c r="C86" s="336" t="s">
        <v>706</v>
      </c>
      <c r="D86" s="297"/>
      <c r="E86" s="337">
        <f>E87</f>
        <v>4.3711535000000001</v>
      </c>
      <c r="F86" s="334">
        <f>F87</f>
        <v>4.5417902000000003</v>
      </c>
      <c r="G86" s="334">
        <f>G87</f>
        <v>4.1895604000000004</v>
      </c>
      <c r="H86" s="341"/>
      <c r="I86" s="364"/>
      <c r="J86" s="364"/>
      <c r="K86" s="364"/>
    </row>
    <row r="87" spans="1:54" ht="32.25" customHeight="1">
      <c r="B87" s="301" t="s">
        <v>707</v>
      </c>
      <c r="C87" s="321" t="s">
        <v>708</v>
      </c>
      <c r="D87" s="297"/>
      <c r="E87" s="329">
        <v>4.3711535000000001</v>
      </c>
      <c r="F87" s="304">
        <v>4.5417902000000003</v>
      </c>
      <c r="G87" s="304">
        <v>4.1895604000000004</v>
      </c>
      <c r="H87" s="341"/>
      <c r="I87" s="364"/>
      <c r="J87" s="364"/>
      <c r="K87" s="364"/>
    </row>
    <row r="88" spans="1:54" ht="32.25" customHeight="1">
      <c r="B88" s="335" t="s">
        <v>709</v>
      </c>
      <c r="C88" s="336" t="s">
        <v>710</v>
      </c>
      <c r="D88" s="297"/>
      <c r="E88" s="337">
        <f>AVERAGE(E89:E92)</f>
        <v>3.7438630000000002</v>
      </c>
      <c r="F88" s="334">
        <f>AVERAGE(F89:F92)</f>
        <v>4.2213457249999999</v>
      </c>
      <c r="G88" s="334">
        <f>AVERAGE(G89:G92)</f>
        <v>3.1970145500000005</v>
      </c>
      <c r="H88" s="341"/>
      <c r="I88" s="364"/>
      <c r="J88" s="364"/>
      <c r="K88" s="364"/>
    </row>
    <row r="89" spans="1:54" ht="32.25" customHeight="1">
      <c r="B89" s="301" t="s">
        <v>711</v>
      </c>
      <c r="C89" s="321" t="s">
        <v>712</v>
      </c>
      <c r="D89" s="297"/>
      <c r="E89" s="329">
        <v>4.1067894000000003</v>
      </c>
      <c r="F89" s="304">
        <v>4.4977929000000003</v>
      </c>
      <c r="G89" s="304">
        <v>3.6237425000000001</v>
      </c>
      <c r="H89" s="341"/>
      <c r="I89" s="364"/>
      <c r="J89" s="364"/>
      <c r="K89" s="364"/>
    </row>
    <row r="90" spans="1:54" ht="32.25" customHeight="1">
      <c r="B90" s="301" t="s">
        <v>713</v>
      </c>
      <c r="C90" s="321" t="s">
        <v>714</v>
      </c>
      <c r="D90" s="297"/>
      <c r="E90" s="329">
        <v>3.4993419000000001</v>
      </c>
      <c r="F90" s="304">
        <v>3.9987682000000002</v>
      </c>
      <c r="G90" s="304">
        <v>2.9121755999999999</v>
      </c>
      <c r="H90" s="341"/>
      <c r="I90" s="364"/>
      <c r="J90" s="364"/>
      <c r="K90" s="364"/>
    </row>
    <row r="91" spans="1:54" ht="32.25" customHeight="1">
      <c r="B91" s="301" t="s">
        <v>715</v>
      </c>
      <c r="C91" s="321" t="s">
        <v>716</v>
      </c>
      <c r="D91" s="297"/>
      <c r="E91" s="329">
        <v>3.6750573000000002</v>
      </c>
      <c r="F91" s="304">
        <v>4.1294959999999996</v>
      </c>
      <c r="G91" s="304">
        <v>3.1686486</v>
      </c>
      <c r="H91" s="341"/>
      <c r="I91" s="364"/>
      <c r="J91" s="364"/>
      <c r="K91" s="364"/>
    </row>
    <row r="92" spans="1:54" ht="32.25" customHeight="1">
      <c r="B92" s="301" t="s">
        <v>717</v>
      </c>
      <c r="C92" s="321" t="s">
        <v>718</v>
      </c>
      <c r="D92" s="297"/>
      <c r="E92" s="329">
        <v>3.6942634000000001</v>
      </c>
      <c r="F92" s="304">
        <v>4.2593258000000001</v>
      </c>
      <c r="G92" s="304">
        <v>3.0834915000000001</v>
      </c>
      <c r="H92" s="341"/>
      <c r="I92" s="364"/>
      <c r="J92" s="364"/>
      <c r="K92" s="364"/>
    </row>
    <row r="93" spans="1:54" ht="32.25" hidden="1" customHeight="1">
      <c r="B93" s="306" t="s">
        <v>20</v>
      </c>
      <c r="C93" s="299"/>
      <c r="D93" s="300"/>
      <c r="E93" s="330"/>
      <c r="F93" s="300"/>
      <c r="G93" s="300"/>
      <c r="H93" s="334"/>
      <c r="I93" s="364"/>
      <c r="J93" s="364"/>
      <c r="K93" s="364"/>
    </row>
    <row r="94" spans="1:54" ht="32.25" customHeight="1">
      <c r="B94" s="335" t="s">
        <v>719</v>
      </c>
      <c r="C94" s="336" t="s">
        <v>720</v>
      </c>
      <c r="D94" s="338">
        <f>AVERAGE(D95:D99)</f>
        <v>1</v>
      </c>
      <c r="E94" s="337">
        <f>AVERAGE(E96:E99)</f>
        <v>3.89199385</v>
      </c>
      <c r="F94" s="334">
        <f>AVERAGE(F96:F99)</f>
        <v>4.3092947000000006</v>
      </c>
      <c r="G94" s="334">
        <f>AVERAGE(G96:G99)</f>
        <v>3.5546750999999999</v>
      </c>
      <c r="H94" s="341"/>
      <c r="I94" s="364"/>
      <c r="J94" s="364"/>
      <c r="K94" s="364"/>
    </row>
    <row r="95" spans="1:54" ht="32.25" customHeight="1">
      <c r="B95" s="311" t="s">
        <v>721</v>
      </c>
      <c r="C95" s="323" t="s">
        <v>722</v>
      </c>
      <c r="D95" s="297"/>
      <c r="E95" s="342"/>
      <c r="F95" s="341"/>
      <c r="G95" s="341"/>
      <c r="H95" s="341"/>
      <c r="I95" s="364"/>
      <c r="J95" s="364"/>
      <c r="K95" s="364"/>
    </row>
    <row r="96" spans="1:54" ht="32.25" customHeight="1">
      <c r="B96" s="301" t="s">
        <v>723</v>
      </c>
      <c r="C96" s="321" t="s">
        <v>724</v>
      </c>
      <c r="D96" s="312">
        <v>1</v>
      </c>
      <c r="E96" s="329">
        <v>3.7972869999999999</v>
      </c>
      <c r="F96" s="304">
        <v>4.1674559000000002</v>
      </c>
      <c r="G96" s="304">
        <v>3.4288991000000002</v>
      </c>
      <c r="H96" s="341"/>
      <c r="I96" s="364"/>
      <c r="J96" s="364"/>
      <c r="K96" s="364"/>
    </row>
    <row r="97" spans="2:11" ht="32.25" hidden="1" customHeight="1">
      <c r="B97" s="313" t="s">
        <v>725</v>
      </c>
      <c r="C97" s="324" t="s">
        <v>726</v>
      </c>
      <c r="D97" s="315">
        <v>1</v>
      </c>
      <c r="E97" s="332"/>
      <c r="F97" s="314"/>
      <c r="G97" s="314"/>
      <c r="H97" s="341"/>
      <c r="I97" s="364"/>
      <c r="J97" s="364"/>
      <c r="K97" s="364"/>
    </row>
    <row r="98" spans="2:11" ht="32.25" customHeight="1">
      <c r="B98" s="301" t="s">
        <v>725</v>
      </c>
      <c r="C98" s="321" t="s">
        <v>727</v>
      </c>
      <c r="D98" s="297"/>
      <c r="E98" s="342"/>
      <c r="F98" s="341"/>
      <c r="G98" s="341"/>
      <c r="H98" s="341"/>
      <c r="I98" s="364"/>
      <c r="J98" s="364"/>
      <c r="K98" s="364"/>
    </row>
    <row r="99" spans="2:11" ht="32.25" customHeight="1">
      <c r="B99" s="301" t="s">
        <v>728</v>
      </c>
      <c r="C99" s="321" t="s">
        <v>729</v>
      </c>
      <c r="D99" s="297"/>
      <c r="E99" s="329">
        <v>3.9867007000000001</v>
      </c>
      <c r="F99" s="304">
        <v>4.4511335000000001</v>
      </c>
      <c r="G99" s="304">
        <v>3.6804511</v>
      </c>
      <c r="H99" s="341"/>
      <c r="I99" s="364"/>
      <c r="J99" s="364"/>
      <c r="K99" s="364"/>
    </row>
    <row r="100" spans="2:11" ht="32.25" customHeight="1">
      <c r="B100" s="335" t="s">
        <v>730</v>
      </c>
      <c r="C100" s="336" t="s">
        <v>731</v>
      </c>
      <c r="D100" s="297"/>
      <c r="E100" s="337">
        <f>AVERAGE(E101:E102)</f>
        <v>4.3426765999999999</v>
      </c>
      <c r="F100" s="334">
        <f>AVERAGE(F101:F102)</f>
        <v>4.7429421999999999</v>
      </c>
      <c r="G100" s="334">
        <f>AVERAGE(G101:G102)</f>
        <v>4.0649557499999993</v>
      </c>
      <c r="H100" s="334">
        <f>AVERAGE(H101:H102)</f>
        <v>4.1948213499999998</v>
      </c>
      <c r="I100" s="364"/>
      <c r="J100" s="364"/>
      <c r="K100" s="364"/>
    </row>
    <row r="101" spans="2:11" ht="32.25" customHeight="1">
      <c r="B101" s="301" t="s">
        <v>732</v>
      </c>
      <c r="C101" s="321" t="s">
        <v>733</v>
      </c>
      <c r="D101" s="297"/>
      <c r="E101" s="329">
        <v>4.3577561999999999</v>
      </c>
      <c r="F101" s="304">
        <v>4.6689517</v>
      </c>
      <c r="G101" s="304">
        <v>4.1111110999999996</v>
      </c>
      <c r="H101" s="304">
        <v>4.2835821000000003</v>
      </c>
      <c r="I101" s="364"/>
      <c r="J101" s="364"/>
      <c r="K101" s="364"/>
    </row>
    <row r="102" spans="2:11" ht="32.25" customHeight="1">
      <c r="B102" s="301" t="s">
        <v>734</v>
      </c>
      <c r="C102" s="321" t="s">
        <v>735</v>
      </c>
      <c r="D102" s="297"/>
      <c r="E102" s="329">
        <v>4.3275969999999999</v>
      </c>
      <c r="F102" s="304">
        <v>4.8169326999999997</v>
      </c>
      <c r="G102" s="304">
        <v>4.0188003999999999</v>
      </c>
      <c r="H102" s="304">
        <v>4.1060606000000002</v>
      </c>
      <c r="I102" s="364"/>
      <c r="J102" s="364"/>
      <c r="K102" s="364"/>
    </row>
    <row r="103" spans="2:11" ht="32.25" hidden="1" customHeight="1">
      <c r="B103" s="306" t="s">
        <v>194</v>
      </c>
      <c r="C103" s="299"/>
      <c r="D103" s="300"/>
      <c r="E103" s="330"/>
      <c r="F103" s="300"/>
      <c r="G103" s="300"/>
      <c r="H103" s="300"/>
      <c r="I103" s="364"/>
      <c r="J103" s="364"/>
      <c r="K103" s="364"/>
    </row>
    <row r="104" spans="2:11" ht="32.25" customHeight="1">
      <c r="B104" s="335" t="s">
        <v>736</v>
      </c>
      <c r="C104" s="336" t="s">
        <v>737</v>
      </c>
      <c r="D104" s="338">
        <f>AVERAGE(D105:D108)</f>
        <v>3.6666666666666665</v>
      </c>
      <c r="E104" s="337">
        <f>AVERAGE(E106:E108)</f>
        <v>4.2427455333333333</v>
      </c>
      <c r="F104" s="334">
        <f>AVERAGE(F106:F108)</f>
        <v>4.5940960666666664</v>
      </c>
      <c r="G104" s="334">
        <f>AVERAGE(G106:G108)</f>
        <v>3.8638747666666666</v>
      </c>
      <c r="H104" s="341"/>
      <c r="I104" s="364"/>
      <c r="J104" s="364"/>
      <c r="K104" s="364"/>
    </row>
    <row r="105" spans="2:11" ht="32.25" customHeight="1">
      <c r="B105" s="313" t="s">
        <v>738</v>
      </c>
      <c r="C105" s="416" t="s">
        <v>739</v>
      </c>
      <c r="D105" s="415">
        <v>6</v>
      </c>
      <c r="E105" s="314"/>
      <c r="F105" s="314"/>
      <c r="G105" s="314"/>
      <c r="H105" s="314"/>
      <c r="I105" s="364"/>
      <c r="J105" s="364"/>
      <c r="K105" s="364"/>
    </row>
    <row r="106" spans="2:11" ht="32.25" customHeight="1">
      <c r="B106" s="301" t="s">
        <v>740</v>
      </c>
      <c r="C106" s="321" t="s">
        <v>741</v>
      </c>
      <c r="D106" s="297"/>
      <c r="E106" s="329">
        <v>4.2503745000000004</v>
      </c>
      <c r="F106" s="304">
        <v>4.6554371999999997</v>
      </c>
      <c r="G106" s="304">
        <v>3.8521302999999998</v>
      </c>
      <c r="H106" s="341"/>
      <c r="I106" s="364"/>
      <c r="J106" s="364"/>
      <c r="K106" s="364"/>
    </row>
    <row r="107" spans="2:11" ht="32.25" customHeight="1">
      <c r="B107" s="301" t="s">
        <v>742</v>
      </c>
      <c r="C107" s="321" t="s">
        <v>743</v>
      </c>
      <c r="D107" s="293">
        <v>4</v>
      </c>
      <c r="E107" s="329">
        <v>4.2854410999999999</v>
      </c>
      <c r="F107" s="304">
        <v>4.5952409999999997</v>
      </c>
      <c r="G107" s="304">
        <v>3.9608843999999999</v>
      </c>
      <c r="H107" s="341"/>
      <c r="I107" s="364"/>
      <c r="J107" s="364"/>
      <c r="K107" s="364"/>
    </row>
    <row r="108" spans="2:11" ht="32.25" customHeight="1">
      <c r="B108" s="301" t="s">
        <v>744</v>
      </c>
      <c r="C108" s="321" t="s">
        <v>745</v>
      </c>
      <c r="D108" s="293">
        <v>1</v>
      </c>
      <c r="E108" s="329">
        <v>4.1924210000000004</v>
      </c>
      <c r="F108" s="304">
        <v>4.5316099999999997</v>
      </c>
      <c r="G108" s="304">
        <v>3.7786095999999998</v>
      </c>
      <c r="H108" s="341"/>
      <c r="I108" s="364"/>
      <c r="J108" s="364"/>
      <c r="K108" s="364"/>
    </row>
    <row r="109" spans="2:11" ht="32.25" customHeight="1">
      <c r="B109" s="335" t="s">
        <v>746</v>
      </c>
      <c r="C109" s="336" t="s">
        <v>747</v>
      </c>
      <c r="D109" s="297"/>
      <c r="E109" s="337">
        <f>AVERAGE(E110:E113)</f>
        <v>3.9940538749999996</v>
      </c>
      <c r="F109" s="334">
        <f>AVERAGE(F110:F113)</f>
        <v>4.7983806750000007</v>
      </c>
      <c r="G109" s="341"/>
      <c r="H109" s="334">
        <f>AVERAGE(H110:H113)</f>
        <v>3.846257875</v>
      </c>
      <c r="I109" s="364"/>
      <c r="J109" s="364"/>
      <c r="K109" s="364"/>
    </row>
    <row r="110" spans="2:11" ht="32.25" customHeight="1">
      <c r="B110" s="301" t="s">
        <v>748</v>
      </c>
      <c r="C110" s="321" t="s">
        <v>749</v>
      </c>
      <c r="D110" s="297"/>
      <c r="E110" s="329">
        <v>4.1368784999999999</v>
      </c>
      <c r="F110" s="304">
        <v>4.9696626000000004</v>
      </c>
      <c r="G110" s="341"/>
      <c r="H110" s="304">
        <v>4</v>
      </c>
      <c r="I110" s="364"/>
      <c r="J110" s="364"/>
      <c r="K110" s="364"/>
    </row>
    <row r="111" spans="2:11" ht="32.25" customHeight="1">
      <c r="B111" s="301" t="s">
        <v>750</v>
      </c>
      <c r="C111" s="321" t="s">
        <v>751</v>
      </c>
      <c r="D111" s="297"/>
      <c r="E111" s="329">
        <v>4.0726367999999997</v>
      </c>
      <c r="F111" s="304">
        <v>4.8917910999999998</v>
      </c>
      <c r="G111" s="341"/>
      <c r="H111" s="304">
        <v>3.9310345</v>
      </c>
      <c r="I111" s="364"/>
      <c r="J111" s="364"/>
      <c r="K111" s="364"/>
    </row>
    <row r="112" spans="2:11" ht="32.25" customHeight="1">
      <c r="B112" s="301" t="s">
        <v>752</v>
      </c>
      <c r="C112" s="321" t="s">
        <v>753</v>
      </c>
      <c r="D112" s="297"/>
      <c r="E112" s="329">
        <v>4.0982189</v>
      </c>
      <c r="F112" s="304">
        <v>4.9422351999999998</v>
      </c>
      <c r="G112" s="341"/>
      <c r="H112" s="304">
        <v>3.9411765000000001</v>
      </c>
      <c r="I112" s="364"/>
      <c r="J112" s="364"/>
      <c r="K112" s="364"/>
    </row>
    <row r="113" spans="2:11" ht="32.25" customHeight="1">
      <c r="B113" s="301" t="s">
        <v>754</v>
      </c>
      <c r="C113" s="321" t="s">
        <v>755</v>
      </c>
      <c r="D113" s="297"/>
      <c r="E113" s="329">
        <v>3.6684812999999998</v>
      </c>
      <c r="F113" s="304">
        <v>4.3898337999999999</v>
      </c>
      <c r="G113" s="341"/>
      <c r="H113" s="304">
        <v>3.5128205000000001</v>
      </c>
      <c r="I113" s="364"/>
      <c r="J113" s="364"/>
      <c r="K113" s="364"/>
    </row>
    <row r="114" spans="2:11" ht="32.25" customHeight="1">
      <c r="B114" s="351" t="s">
        <v>756</v>
      </c>
      <c r="C114" s="352" t="s">
        <v>757</v>
      </c>
      <c r="D114" s="354"/>
      <c r="E114" s="353"/>
      <c r="F114" s="354"/>
      <c r="G114" s="354"/>
      <c r="H114" s="354"/>
      <c r="I114" s="364"/>
      <c r="J114" s="364"/>
      <c r="K114" s="364"/>
    </row>
    <row r="115" spans="2:11" ht="32.25" hidden="1" customHeight="1">
      <c r="B115" s="306" t="s">
        <v>758</v>
      </c>
      <c r="C115" s="299"/>
      <c r="D115" s="300"/>
      <c r="E115" s="330"/>
      <c r="F115" s="300"/>
      <c r="G115" s="300"/>
      <c r="H115" s="300"/>
      <c r="I115" s="364"/>
      <c r="J115" s="364"/>
      <c r="K115" s="364"/>
    </row>
    <row r="116" spans="2:11" ht="32.25" customHeight="1">
      <c r="B116" s="335" t="s">
        <v>759</v>
      </c>
      <c r="C116" s="336" t="s">
        <v>760</v>
      </c>
      <c r="D116" s="338">
        <f>AVERAGE(D117:D121)</f>
        <v>4.333333333333333</v>
      </c>
      <c r="E116" s="337">
        <f>AVERAGE(E120:E121)</f>
        <v>3.9893321999999998</v>
      </c>
      <c r="F116" s="334">
        <f>AVERAGE(F120:F121)</f>
        <v>4.3894925000000002</v>
      </c>
      <c r="G116" s="334">
        <f>AVERAGE(G120:G121)</f>
        <v>3.6783868000000002</v>
      </c>
      <c r="H116" s="334">
        <f>AVERAGE(H120:H121)</f>
        <v>3.9090908999999998</v>
      </c>
      <c r="I116" s="364"/>
      <c r="J116" s="364"/>
      <c r="K116" s="364"/>
    </row>
    <row r="117" spans="2:11" ht="32.25" customHeight="1">
      <c r="B117" s="313" t="s">
        <v>761</v>
      </c>
      <c r="C117" s="416" t="s">
        <v>762</v>
      </c>
      <c r="D117" s="417">
        <v>5</v>
      </c>
      <c r="E117" s="332"/>
      <c r="F117" s="314"/>
      <c r="G117" s="314"/>
      <c r="H117" s="314"/>
      <c r="I117" s="364"/>
      <c r="J117" s="364"/>
      <c r="K117" s="364"/>
    </row>
    <row r="118" spans="2:11" ht="32.25" customHeight="1">
      <c r="B118" s="313" t="s">
        <v>763</v>
      </c>
      <c r="C118" s="416" t="s">
        <v>764</v>
      </c>
      <c r="D118" s="418">
        <v>4</v>
      </c>
      <c r="E118" s="332"/>
      <c r="F118" s="314"/>
      <c r="G118" s="314"/>
      <c r="H118" s="314"/>
      <c r="I118" s="364"/>
      <c r="J118" s="364"/>
      <c r="K118" s="364"/>
    </row>
    <row r="119" spans="2:11" ht="32.25" customHeight="1">
      <c r="B119" s="313" t="s">
        <v>765</v>
      </c>
      <c r="C119" s="416" t="s">
        <v>766</v>
      </c>
      <c r="D119" s="415">
        <v>4</v>
      </c>
      <c r="E119" s="332"/>
      <c r="F119" s="314"/>
      <c r="G119" s="314"/>
      <c r="H119" s="314"/>
      <c r="I119" s="364"/>
      <c r="J119" s="364"/>
      <c r="K119" s="364"/>
    </row>
    <row r="120" spans="2:11" ht="32.25" customHeight="1">
      <c r="B120" s="301" t="s">
        <v>767</v>
      </c>
      <c r="C120" s="321" t="s">
        <v>768</v>
      </c>
      <c r="D120" s="297"/>
      <c r="E120" s="329">
        <v>3.9090908999999998</v>
      </c>
      <c r="F120" s="341"/>
      <c r="G120" s="341"/>
      <c r="H120" s="304">
        <v>3.9090908999999998</v>
      </c>
      <c r="I120" s="364"/>
      <c r="J120" s="364"/>
      <c r="K120" s="364"/>
    </row>
    <row r="121" spans="2:11" ht="32.25" customHeight="1">
      <c r="B121" s="301" t="s">
        <v>769</v>
      </c>
      <c r="C121" s="321" t="s">
        <v>770</v>
      </c>
      <c r="D121" s="297"/>
      <c r="E121" s="329">
        <v>4.0695734999999997</v>
      </c>
      <c r="F121" s="304">
        <v>4.3894925000000002</v>
      </c>
      <c r="G121" s="304">
        <v>3.6783868000000002</v>
      </c>
      <c r="H121" s="341"/>
      <c r="I121" s="364"/>
      <c r="J121" s="364"/>
      <c r="K121" s="364"/>
    </row>
    <row r="122" spans="2:11" ht="32.25" hidden="1" customHeight="1">
      <c r="B122" s="306" t="s">
        <v>771</v>
      </c>
      <c r="C122" s="299"/>
      <c r="D122" s="300"/>
      <c r="E122" s="330"/>
      <c r="F122" s="300"/>
      <c r="G122" s="300"/>
      <c r="H122" s="300"/>
      <c r="I122" s="364"/>
      <c r="J122" s="364"/>
      <c r="K122" s="364"/>
    </row>
    <row r="123" spans="2:11" ht="32.25" customHeight="1">
      <c r="B123" s="335" t="s">
        <v>772</v>
      </c>
      <c r="C123" s="336" t="s">
        <v>773</v>
      </c>
      <c r="D123" s="338">
        <f>AVERAGE(D124:D129)</f>
        <v>3</v>
      </c>
      <c r="E123" s="337">
        <f>AVERAGE(E124:E127)</f>
        <v>3.67696135</v>
      </c>
      <c r="F123" s="341"/>
      <c r="G123" s="341"/>
      <c r="H123" s="334">
        <f>AVERAGE(H124:H127)</f>
        <v>3.67696135</v>
      </c>
      <c r="I123" s="364"/>
      <c r="J123" s="364"/>
      <c r="K123" s="364"/>
    </row>
    <row r="124" spans="2:11" ht="32.25" customHeight="1">
      <c r="B124" s="301" t="s">
        <v>774</v>
      </c>
      <c r="C124" s="321" t="s">
        <v>775</v>
      </c>
      <c r="D124" s="293">
        <v>4</v>
      </c>
      <c r="E124" s="329">
        <v>3.8360656</v>
      </c>
      <c r="F124" s="341"/>
      <c r="G124" s="341"/>
      <c r="H124" s="304">
        <v>3.8360656</v>
      </c>
      <c r="I124" s="364"/>
      <c r="J124" s="364"/>
      <c r="K124" s="364"/>
    </row>
    <row r="125" spans="2:11" ht="32.25" customHeight="1">
      <c r="B125" s="413" t="s">
        <v>776</v>
      </c>
      <c r="C125" s="414" t="s">
        <v>777</v>
      </c>
      <c r="D125" s="415">
        <v>3</v>
      </c>
      <c r="E125" s="332"/>
      <c r="F125" s="314"/>
      <c r="G125" s="314"/>
      <c r="H125" s="314"/>
      <c r="I125" s="364"/>
      <c r="J125" s="364"/>
      <c r="K125" s="364"/>
    </row>
    <row r="126" spans="2:11" ht="32.25" customHeight="1">
      <c r="B126" s="413" t="s">
        <v>778</v>
      </c>
      <c r="C126" s="414" t="s">
        <v>779</v>
      </c>
      <c r="D126" s="415">
        <v>4</v>
      </c>
      <c r="E126" s="332"/>
      <c r="F126" s="314"/>
      <c r="G126" s="314"/>
      <c r="H126" s="314"/>
      <c r="I126" s="364"/>
      <c r="J126" s="364"/>
      <c r="K126" s="364"/>
    </row>
    <row r="127" spans="2:11" ht="32.25" customHeight="1">
      <c r="B127" s="301" t="s">
        <v>780</v>
      </c>
      <c r="C127" s="321" t="s">
        <v>781</v>
      </c>
      <c r="D127" s="293">
        <v>1</v>
      </c>
      <c r="E127" s="329">
        <v>3.5178571000000001</v>
      </c>
      <c r="F127" s="341"/>
      <c r="G127" s="341"/>
      <c r="H127" s="304">
        <v>3.5178571000000001</v>
      </c>
      <c r="I127" s="364"/>
      <c r="J127" s="364"/>
      <c r="K127" s="364"/>
    </row>
    <row r="128" spans="2:11" ht="32.25" customHeight="1">
      <c r="B128" s="313" t="s">
        <v>782</v>
      </c>
      <c r="C128" s="324" t="s">
        <v>783</v>
      </c>
      <c r="D128" s="415">
        <v>5</v>
      </c>
      <c r="E128" s="332"/>
      <c r="F128" s="314"/>
      <c r="G128" s="314"/>
      <c r="H128" s="314"/>
      <c r="I128" s="364"/>
      <c r="J128" s="364"/>
      <c r="K128" s="364"/>
    </row>
    <row r="129" spans="2:11" ht="32.25" customHeight="1">
      <c r="B129" s="313" t="s">
        <v>784</v>
      </c>
      <c r="C129" s="324" t="s">
        <v>785</v>
      </c>
      <c r="D129" s="415">
        <v>1</v>
      </c>
      <c r="E129" s="332"/>
      <c r="F129" s="314"/>
      <c r="G129" s="314"/>
      <c r="H129" s="314"/>
      <c r="I129" s="364"/>
      <c r="J129" s="364"/>
      <c r="K129" s="364"/>
    </row>
    <row r="130" spans="2:11" ht="32.25" hidden="1" customHeight="1">
      <c r="B130" s="306" t="s">
        <v>786</v>
      </c>
      <c r="C130" s="299"/>
      <c r="D130" s="307"/>
      <c r="E130" s="330"/>
      <c r="F130" s="343"/>
      <c r="G130" s="343"/>
      <c r="H130" s="300"/>
      <c r="I130" s="364"/>
      <c r="J130" s="364"/>
      <c r="K130" s="364"/>
    </row>
    <row r="131" spans="2:11" ht="32.25" customHeight="1">
      <c r="B131" s="335" t="s">
        <v>787</v>
      </c>
      <c r="C131" s="336" t="s">
        <v>788</v>
      </c>
      <c r="D131" s="338">
        <f>AVERAGE(D132:D133)</f>
        <v>4</v>
      </c>
      <c r="E131" s="337">
        <f>AVERAGE(E132:E133)</f>
        <v>3.6770244999999999</v>
      </c>
      <c r="F131" s="341"/>
      <c r="G131" s="341"/>
      <c r="H131" s="334">
        <f>AVERAGE(H132:H133)</f>
        <v>3.6770244999999999</v>
      </c>
      <c r="I131" s="364"/>
      <c r="J131" s="364"/>
      <c r="K131" s="364"/>
    </row>
    <row r="132" spans="2:11" ht="32.25" customHeight="1">
      <c r="B132" s="301" t="s">
        <v>789</v>
      </c>
      <c r="C132" s="321" t="s">
        <v>790</v>
      </c>
      <c r="D132" s="293">
        <v>4</v>
      </c>
      <c r="E132" s="329">
        <v>3.7777778</v>
      </c>
      <c r="F132" s="341"/>
      <c r="G132" s="341"/>
      <c r="H132" s="304">
        <v>3.7777778</v>
      </c>
      <c r="I132" s="364"/>
      <c r="J132" s="364"/>
      <c r="K132" s="364"/>
    </row>
    <row r="133" spans="2:11" ht="32.25" customHeight="1" thickBot="1">
      <c r="B133" s="301" t="s">
        <v>791</v>
      </c>
      <c r="C133" s="321" t="s">
        <v>792</v>
      </c>
      <c r="D133" s="297"/>
      <c r="E133" s="333">
        <v>3.5762711999999999</v>
      </c>
      <c r="F133" s="344"/>
      <c r="G133" s="344"/>
      <c r="H133" s="316">
        <v>3.5762711999999999</v>
      </c>
      <c r="I133" s="364"/>
      <c r="J133" s="364"/>
      <c r="K133" s="364"/>
    </row>
    <row r="134" spans="2:11">
      <c r="B134" s="317"/>
      <c r="C134" s="317"/>
      <c r="D134" s="317"/>
      <c r="E134" s="317"/>
      <c r="F134" s="317"/>
      <c r="I134" s="364"/>
      <c r="J134" s="364"/>
      <c r="K134" s="364"/>
    </row>
    <row r="135" spans="2:11">
      <c r="I135" s="364"/>
      <c r="J135" s="364"/>
      <c r="K135" s="364"/>
    </row>
    <row r="136" spans="2:11">
      <c r="I136" s="364"/>
      <c r="J136" s="364"/>
      <c r="K136" s="364"/>
    </row>
    <row r="137" spans="2:11">
      <c r="I137" s="364"/>
      <c r="J137" s="364"/>
      <c r="K137" s="364"/>
    </row>
    <row r="138" spans="2:11">
      <c r="I138" s="364"/>
      <c r="J138" s="364"/>
      <c r="K138" s="364"/>
    </row>
    <row r="139" spans="2:11">
      <c r="I139" s="364"/>
      <c r="J139" s="364"/>
      <c r="K139" s="364"/>
    </row>
    <row r="140" spans="2:11">
      <c r="I140" s="364"/>
      <c r="J140" s="364"/>
      <c r="K140" s="364"/>
    </row>
    <row r="141" spans="2:11">
      <c r="I141" s="364"/>
      <c r="J141" s="364"/>
      <c r="K141" s="364"/>
    </row>
    <row r="142" spans="2:11">
      <c r="I142" s="364"/>
      <c r="J142" s="364"/>
      <c r="K142" s="364"/>
    </row>
  </sheetData>
  <mergeCells count="3">
    <mergeCell ref="E4:H4"/>
    <mergeCell ref="E3:H3"/>
    <mergeCell ref="A1:E1"/>
  </mergeCells>
  <conditionalFormatting sqref="K16">
    <cfRule type="cellIs" dxfId="5" priority="1" stopIfTrue="1" operator="equal">
      <formula>"."</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6"/>
  <sheetViews>
    <sheetView showGridLines="0" zoomScale="75" zoomScaleNormal="75" zoomScaleSheetLayoutView="75" workbookViewId="0">
      <pane xSplit="6" ySplit="13" topLeftCell="G74" activePane="bottomRight" state="frozen"/>
      <selection activeCell="D222" sqref="D222"/>
      <selection pane="topRight" activeCell="D222" sqref="D222"/>
      <selection pane="bottomLeft" activeCell="D222" sqref="D222"/>
      <selection pane="bottomRight" activeCell="E83" sqref="E83"/>
    </sheetView>
  </sheetViews>
  <sheetFormatPr defaultColWidth="9.109375" defaultRowHeight="13.2"/>
  <cols>
    <col min="1" max="1" width="9.109375" style="1" customWidth="1"/>
    <col min="2" max="2" width="3.88671875" style="1" customWidth="1"/>
    <col min="3" max="3" width="5.6640625" style="263" customWidth="1"/>
    <col min="4" max="4" width="41.5546875" style="1" customWidth="1"/>
    <col min="5" max="5" width="53.109375" style="1" customWidth="1"/>
    <col min="6" max="6" width="25.109375" style="37" hidden="1" customWidth="1"/>
    <col min="7" max="7" width="25.109375" style="37" customWidth="1"/>
    <col min="8" max="8" width="12" style="1" customWidth="1"/>
    <col min="9" max="9" width="20.109375" style="1" customWidth="1"/>
    <col min="10" max="22" width="12" style="1" customWidth="1"/>
    <col min="23" max="16384" width="9.109375" style="1"/>
  </cols>
  <sheetData>
    <row r="1" spans="1:22" ht="87" customHeight="1">
      <c r="A1" s="485" t="s">
        <v>198</v>
      </c>
      <c r="B1" s="485"/>
      <c r="C1" s="485"/>
      <c r="D1" s="485"/>
      <c r="E1" s="485"/>
      <c r="G1" s="356" t="s">
        <v>62</v>
      </c>
      <c r="H1" s="360"/>
      <c r="I1" s="358" t="s">
        <v>796</v>
      </c>
      <c r="J1" s="361"/>
      <c r="K1" s="358" t="s">
        <v>797</v>
      </c>
      <c r="L1" s="380"/>
      <c r="M1" s="363" t="s">
        <v>854</v>
      </c>
      <c r="N1" s="410"/>
      <c r="O1" s="409" t="s">
        <v>856</v>
      </c>
      <c r="P1"/>
      <c r="Q1"/>
      <c r="S1"/>
      <c r="T1"/>
      <c r="U1"/>
      <c r="V1"/>
    </row>
    <row r="2" spans="1:22" ht="21" hidden="1" customHeight="1" thickBot="1">
      <c r="A2" s="485"/>
      <c r="B2" s="485"/>
      <c r="C2" s="485"/>
      <c r="D2" s="485"/>
      <c r="E2" s="485"/>
      <c r="F2" s="2"/>
      <c r="G2" s="356" t="s">
        <v>62</v>
      </c>
      <c r="H2" s="357"/>
      <c r="I2" s="409" t="s">
        <v>795</v>
      </c>
      <c r="M2" s="2"/>
      <c r="R2" s="2"/>
    </row>
    <row r="3" spans="1:22" ht="27" hidden="1" customHeight="1">
      <c r="A3" s="485"/>
      <c r="B3" s="485"/>
      <c r="C3" s="485"/>
      <c r="D3" s="485"/>
      <c r="E3" s="485"/>
      <c r="F3" s="2"/>
      <c r="G3" s="364"/>
      <c r="H3" s="360"/>
      <c r="I3" s="358" t="s">
        <v>796</v>
      </c>
      <c r="M3" s="2"/>
      <c r="R3" s="2"/>
    </row>
    <row r="4" spans="1:22" ht="39.75" hidden="1" customHeight="1">
      <c r="A4" s="485"/>
      <c r="B4" s="485"/>
      <c r="C4" s="485"/>
      <c r="D4" s="485"/>
      <c r="E4" s="485"/>
      <c r="F4" s="2"/>
      <c r="G4" s="364"/>
      <c r="H4" s="361"/>
      <c r="I4" s="358" t="s">
        <v>797</v>
      </c>
      <c r="M4" s="2"/>
      <c r="R4" s="2"/>
    </row>
    <row r="5" spans="1:22" ht="27" hidden="1" customHeight="1">
      <c r="A5" s="485"/>
      <c r="B5" s="485"/>
      <c r="C5" s="485"/>
      <c r="D5" s="485"/>
      <c r="E5" s="485"/>
      <c r="F5" s="2"/>
      <c r="G5" s="364"/>
      <c r="H5" s="362"/>
      <c r="I5" s="363" t="s">
        <v>798</v>
      </c>
      <c r="M5" s="2"/>
      <c r="R5" s="2"/>
    </row>
    <row r="6" spans="1:22" ht="16.5" hidden="1" customHeight="1">
      <c r="A6" s="485"/>
      <c r="B6" s="485"/>
      <c r="C6" s="485"/>
      <c r="D6" s="485"/>
      <c r="E6" s="485"/>
      <c r="F6" s="2"/>
      <c r="G6" s="2"/>
      <c r="H6" s="2"/>
      <c r="I6" s="3"/>
      <c r="M6" s="2"/>
      <c r="R6" s="2"/>
    </row>
    <row r="7" spans="1:22" ht="16.5" hidden="1" customHeight="1">
      <c r="A7" s="485"/>
      <c r="B7" s="485"/>
      <c r="C7" s="485"/>
      <c r="D7" s="485"/>
      <c r="E7" s="485"/>
      <c r="F7" s="2"/>
      <c r="G7" s="2"/>
      <c r="H7" s="2"/>
      <c r="I7" s="3"/>
      <c r="M7" s="2"/>
      <c r="R7" s="2"/>
    </row>
    <row r="8" spans="1:22" ht="16.5" hidden="1" customHeight="1">
      <c r="A8" s="485"/>
      <c r="B8" s="485"/>
      <c r="C8" s="485"/>
      <c r="D8" s="485"/>
      <c r="E8" s="485"/>
      <c r="F8" s="2"/>
      <c r="G8" s="2"/>
      <c r="H8" s="2"/>
      <c r="I8" s="3"/>
      <c r="M8" s="2"/>
      <c r="R8" s="2"/>
    </row>
    <row r="9" spans="1:22" s="37" customFormat="1" ht="14.4" thickBot="1">
      <c r="A9" s="486"/>
      <c r="B9" s="486"/>
      <c r="C9" s="486"/>
      <c r="D9" s="486"/>
      <c r="E9" s="486"/>
      <c r="F9" s="2"/>
      <c r="G9" s="411"/>
      <c r="H9" s="411"/>
      <c r="I9" s="3"/>
      <c r="M9" s="2"/>
      <c r="R9" s="2"/>
    </row>
    <row r="10" spans="1:22" s="4" customFormat="1" ht="27.75" customHeight="1">
      <c r="A10" s="126"/>
      <c r="B10" s="127"/>
      <c r="C10" s="264"/>
      <c r="D10" s="128"/>
      <c r="E10" s="172"/>
      <c r="F10" s="496" t="s">
        <v>533</v>
      </c>
      <c r="G10" s="487" t="s">
        <v>566</v>
      </c>
      <c r="H10" s="490" t="s">
        <v>53</v>
      </c>
      <c r="I10" s="491"/>
      <c r="J10" s="491"/>
      <c r="K10" s="491"/>
      <c r="L10" s="492"/>
      <c r="M10" s="490" t="s">
        <v>74</v>
      </c>
      <c r="N10" s="491"/>
      <c r="O10" s="491"/>
      <c r="P10" s="491"/>
      <c r="Q10" s="492"/>
      <c r="R10" s="493" t="s">
        <v>56</v>
      </c>
      <c r="S10" s="494"/>
      <c r="T10" s="494"/>
      <c r="U10" s="494"/>
      <c r="V10" s="495"/>
    </row>
    <row r="11" spans="1:22" s="4" customFormat="1" ht="28.5" customHeight="1">
      <c r="A11" s="129" t="s">
        <v>4</v>
      </c>
      <c r="B11" s="5"/>
      <c r="C11" s="265"/>
      <c r="D11" s="6"/>
      <c r="E11" s="125" t="s">
        <v>5</v>
      </c>
      <c r="F11" s="497"/>
      <c r="G11" s="488"/>
      <c r="H11" s="18" t="s">
        <v>52</v>
      </c>
      <c r="I11" s="130" t="s">
        <v>54</v>
      </c>
      <c r="J11" s="130" t="s">
        <v>55</v>
      </c>
      <c r="K11" s="130" t="s">
        <v>95</v>
      </c>
      <c r="L11" s="83" t="s">
        <v>96</v>
      </c>
      <c r="M11" s="18" t="s">
        <v>52</v>
      </c>
      <c r="N11" s="130" t="s">
        <v>54</v>
      </c>
      <c r="O11" s="130" t="s">
        <v>55</v>
      </c>
      <c r="P11" s="131" t="s">
        <v>95</v>
      </c>
      <c r="Q11" s="83" t="s">
        <v>96</v>
      </c>
      <c r="R11" s="18" t="s">
        <v>52</v>
      </c>
      <c r="S11" s="88" t="s">
        <v>54</v>
      </c>
      <c r="T11" s="88" t="s">
        <v>55</v>
      </c>
      <c r="U11" s="88" t="s">
        <v>95</v>
      </c>
      <c r="V11" s="89" t="s">
        <v>96</v>
      </c>
    </row>
    <row r="12" spans="1:22" s="4" customFormat="1" ht="26.25" customHeight="1">
      <c r="A12" s="498" t="s">
        <v>57</v>
      </c>
      <c r="B12" s="499"/>
      <c r="C12" s="499"/>
      <c r="D12" s="500"/>
      <c r="E12" s="125"/>
      <c r="F12" s="262"/>
      <c r="G12" s="488"/>
      <c r="H12" s="21">
        <v>300</v>
      </c>
      <c r="I12" s="90">
        <v>52</v>
      </c>
      <c r="J12" s="90">
        <v>23</v>
      </c>
      <c r="K12" s="90">
        <v>175</v>
      </c>
      <c r="L12" s="84">
        <v>50</v>
      </c>
      <c r="M12" s="21">
        <v>300</v>
      </c>
      <c r="N12" s="90">
        <v>52</v>
      </c>
      <c r="O12" s="90">
        <v>23</v>
      </c>
      <c r="P12" s="132">
        <v>175</v>
      </c>
      <c r="Q12" s="84">
        <v>50</v>
      </c>
      <c r="R12" s="21">
        <v>300</v>
      </c>
      <c r="S12" s="90">
        <v>52</v>
      </c>
      <c r="T12" s="90">
        <v>23</v>
      </c>
      <c r="U12" s="90">
        <v>175</v>
      </c>
      <c r="V12" s="84">
        <v>50</v>
      </c>
    </row>
    <row r="13" spans="1:22" s="4" customFormat="1" ht="27.75" customHeight="1">
      <c r="A13" s="498" t="s">
        <v>58</v>
      </c>
      <c r="B13" s="499"/>
      <c r="C13" s="499"/>
      <c r="D13" s="500"/>
      <c r="E13" s="125"/>
      <c r="F13" s="262"/>
      <c r="G13" s="489"/>
      <c r="H13" s="22">
        <v>299.90000000000055</v>
      </c>
      <c r="I13" s="91">
        <v>74.879999999999953</v>
      </c>
      <c r="J13" s="91">
        <v>75.02</v>
      </c>
      <c r="K13" s="91">
        <v>74.989999999999853</v>
      </c>
      <c r="L13" s="85">
        <v>75.009999999999991</v>
      </c>
      <c r="M13" s="22">
        <v>299.90000000000055</v>
      </c>
      <c r="N13" s="91">
        <v>74.879999999999953</v>
      </c>
      <c r="O13" s="91">
        <v>75.02</v>
      </c>
      <c r="P13" s="133">
        <v>74.989999999999853</v>
      </c>
      <c r="Q13" s="85">
        <v>75.009999999999991</v>
      </c>
      <c r="R13" s="22">
        <v>299.90000000000055</v>
      </c>
      <c r="S13" s="91">
        <v>74.879999999999953</v>
      </c>
      <c r="T13" s="91">
        <v>75.02</v>
      </c>
      <c r="U13" s="91">
        <v>74.989999999999853</v>
      </c>
      <c r="V13" s="85">
        <v>75.009999999999991</v>
      </c>
    </row>
    <row r="14" spans="1:22" s="7" customFormat="1" ht="15.6">
      <c r="A14" s="134" t="s">
        <v>113</v>
      </c>
      <c r="B14" s="135"/>
      <c r="C14" s="266"/>
      <c r="D14" s="136"/>
      <c r="E14" s="173"/>
      <c r="F14" s="100"/>
      <c r="G14" s="366"/>
      <c r="H14" s="19"/>
      <c r="I14" s="92"/>
      <c r="J14" s="92"/>
      <c r="K14" s="92"/>
      <c r="L14" s="86"/>
      <c r="M14" s="19"/>
      <c r="N14" s="92"/>
      <c r="O14" s="92"/>
      <c r="P14" s="137"/>
      <c r="Q14" s="86"/>
      <c r="R14" s="19"/>
      <c r="S14" s="92"/>
      <c r="T14" s="92"/>
      <c r="U14" s="92"/>
      <c r="V14" s="86"/>
    </row>
    <row r="15" spans="1:22" s="7" customFormat="1" ht="19.5" customHeight="1">
      <c r="A15" s="138"/>
      <c r="B15" s="38" t="s">
        <v>112</v>
      </c>
      <c r="C15" s="267"/>
      <c r="D15" s="101"/>
      <c r="E15" s="174"/>
      <c r="F15" s="82"/>
      <c r="G15" s="367"/>
      <c r="H15" s="20"/>
      <c r="I15" s="93"/>
      <c r="J15" s="93"/>
      <c r="K15" s="93"/>
      <c r="L15" s="87"/>
      <c r="M15" s="20"/>
      <c r="N15" s="93"/>
      <c r="O15" s="93"/>
      <c r="P15" s="93"/>
      <c r="Q15" s="87"/>
      <c r="R15" s="20"/>
      <c r="S15" s="93"/>
      <c r="T15" s="93"/>
      <c r="U15" s="93"/>
      <c r="V15" s="87"/>
    </row>
    <row r="16" spans="1:22" s="7" customFormat="1" ht="36.75" customHeight="1">
      <c r="A16" s="139" t="s">
        <v>59</v>
      </c>
      <c r="B16" s="32" t="s">
        <v>6</v>
      </c>
      <c r="C16" s="470" t="s">
        <v>189</v>
      </c>
      <c r="D16" s="479"/>
      <c r="E16" s="480"/>
      <c r="F16" s="261"/>
      <c r="G16" s="370">
        <v>5</v>
      </c>
      <c r="H16" s="221">
        <f>AVERAGE(H17:H19)</f>
        <v>3.9533598540380805</v>
      </c>
      <c r="I16" s="222">
        <f t="shared" ref="I16:K16" si="0">AVERAGE(I17:I19)</f>
        <v>3.5336517585757705</v>
      </c>
      <c r="J16" s="222">
        <f t="shared" si="0"/>
        <v>4.318011841695232</v>
      </c>
      <c r="K16" s="222">
        <f t="shared" si="0"/>
        <v>4.5860485495093881</v>
      </c>
      <c r="L16" s="345"/>
      <c r="M16" s="221">
        <f t="shared" ref="M16:P16" si="1">AVERAGE(M17:M19)</f>
        <v>4</v>
      </c>
      <c r="N16" s="222">
        <f>AVERAGE(N17:N19)</f>
        <v>3.6666666666666665</v>
      </c>
      <c r="O16" s="222">
        <f t="shared" si="1"/>
        <v>5</v>
      </c>
      <c r="P16" s="222">
        <f t="shared" si="1"/>
        <v>5</v>
      </c>
      <c r="Q16" s="345"/>
      <c r="R16" s="221">
        <f t="shared" ref="R16:U16" si="2">AVERAGE(R17:R19)</f>
        <v>1.0498358793236024</v>
      </c>
      <c r="S16" s="222">
        <f>AVERAGE(S17:S19)</f>
        <v>0.9001427553488317</v>
      </c>
      <c r="T16" s="222">
        <f t="shared" si="2"/>
        <v>1.2330482609314257</v>
      </c>
      <c r="U16" s="222">
        <f t="shared" si="2"/>
        <v>0.97332510110774151</v>
      </c>
      <c r="V16" s="345"/>
    </row>
    <row r="17" spans="1:22" s="17" customFormat="1" ht="27" customHeight="1">
      <c r="A17" s="140" t="s">
        <v>60</v>
      </c>
      <c r="B17" s="41"/>
      <c r="C17" s="268">
        <v>1.1000000000000001</v>
      </c>
      <c r="D17" s="64" t="s">
        <v>103</v>
      </c>
      <c r="E17" s="146" t="s">
        <v>199</v>
      </c>
      <c r="F17" s="102" t="s">
        <v>385</v>
      </c>
      <c r="G17" s="361"/>
      <c r="H17" s="223">
        <v>4.0487995697031929</v>
      </c>
      <c r="I17" s="224">
        <v>3.3061224489795915</v>
      </c>
      <c r="J17" s="224">
        <v>4.318011841695232</v>
      </c>
      <c r="K17" s="224">
        <v>4.552243084420236</v>
      </c>
      <c r="L17" s="345"/>
      <c r="M17" s="223">
        <v>4</v>
      </c>
      <c r="N17" s="224">
        <v>3</v>
      </c>
      <c r="O17" s="224">
        <v>5</v>
      </c>
      <c r="P17" s="224">
        <v>5</v>
      </c>
      <c r="Q17" s="345"/>
      <c r="R17" s="223">
        <v>1.1573068514517191</v>
      </c>
      <c r="S17" s="224">
        <v>0.89168862992515063</v>
      </c>
      <c r="T17" s="224">
        <v>1.2330482609314257</v>
      </c>
      <c r="U17" s="224">
        <v>0.93368975517847097</v>
      </c>
      <c r="V17" s="345"/>
    </row>
    <row r="18" spans="1:22" s="7" customFormat="1" ht="27" customHeight="1">
      <c r="A18" s="141" t="s">
        <v>60</v>
      </c>
      <c r="B18" s="75"/>
      <c r="C18" s="268">
        <v>1.2</v>
      </c>
      <c r="D18" s="43" t="s">
        <v>104</v>
      </c>
      <c r="E18" s="146" t="s">
        <v>200</v>
      </c>
      <c r="F18" s="102" t="s">
        <v>386</v>
      </c>
      <c r="G18" s="361"/>
      <c r="H18" s="223">
        <v>3.7234042553191484</v>
      </c>
      <c r="I18" s="225">
        <v>3.7234042553191484</v>
      </c>
      <c r="J18" s="346"/>
      <c r="K18" s="346"/>
      <c r="L18" s="345"/>
      <c r="M18" s="223">
        <v>4</v>
      </c>
      <c r="N18" s="225">
        <v>4</v>
      </c>
      <c r="O18" s="346"/>
      <c r="P18" s="346"/>
      <c r="Q18" s="345"/>
      <c r="R18" s="223">
        <v>0.89876045797612447</v>
      </c>
      <c r="S18" s="225">
        <v>0.89876045797612447</v>
      </c>
      <c r="T18" s="346"/>
      <c r="U18" s="346"/>
      <c r="V18" s="345"/>
    </row>
    <row r="19" spans="1:22" s="7" customFormat="1" ht="30.75" customHeight="1">
      <c r="A19" s="141" t="s">
        <v>60</v>
      </c>
      <c r="B19" s="75"/>
      <c r="C19" s="268">
        <v>1.3</v>
      </c>
      <c r="D19" s="43" t="s">
        <v>105</v>
      </c>
      <c r="E19" s="146" t="s">
        <v>201</v>
      </c>
      <c r="F19" s="102" t="s">
        <v>387</v>
      </c>
      <c r="G19" s="368">
        <v>5</v>
      </c>
      <c r="H19" s="223">
        <v>4.0878757370919008</v>
      </c>
      <c r="I19" s="226">
        <v>3.5714285714285712</v>
      </c>
      <c r="J19" s="346"/>
      <c r="K19" s="225">
        <v>4.6198540145985403</v>
      </c>
      <c r="L19" s="345"/>
      <c r="M19" s="223">
        <v>4</v>
      </c>
      <c r="N19" s="226">
        <v>4</v>
      </c>
      <c r="O19" s="346"/>
      <c r="P19" s="225">
        <v>5</v>
      </c>
      <c r="Q19" s="345"/>
      <c r="R19" s="223">
        <v>1.0934403285429637</v>
      </c>
      <c r="S19" s="226">
        <v>0.90997917814521989</v>
      </c>
      <c r="T19" s="346"/>
      <c r="U19" s="225">
        <v>1.0129604470370119</v>
      </c>
      <c r="V19" s="345"/>
    </row>
    <row r="20" spans="1:22" s="7" customFormat="1" ht="18.75" customHeight="1">
      <c r="A20" s="138"/>
      <c r="B20" s="38" t="s">
        <v>111</v>
      </c>
      <c r="C20" s="267"/>
      <c r="D20" s="101"/>
      <c r="E20" s="175" t="s">
        <v>63</v>
      </c>
      <c r="F20" s="101"/>
      <c r="G20" s="369"/>
      <c r="H20" s="227"/>
      <c r="I20" s="228"/>
      <c r="J20" s="228"/>
      <c r="K20" s="228"/>
      <c r="L20" s="229"/>
      <c r="M20" s="227"/>
      <c r="N20" s="228"/>
      <c r="O20" s="228"/>
      <c r="P20" s="228"/>
      <c r="Q20" s="229"/>
      <c r="R20" s="227"/>
      <c r="S20" s="228"/>
      <c r="T20" s="228"/>
      <c r="U20" s="228"/>
      <c r="V20" s="229"/>
    </row>
    <row r="21" spans="1:22" s="7" customFormat="1" ht="30" customHeight="1">
      <c r="A21" s="139" t="s">
        <v>59</v>
      </c>
      <c r="B21" s="142" t="s">
        <v>7</v>
      </c>
      <c r="C21" s="470" t="s">
        <v>76</v>
      </c>
      <c r="D21" s="470"/>
      <c r="E21" s="475"/>
      <c r="F21" s="257"/>
      <c r="G21" s="370">
        <v>6</v>
      </c>
      <c r="H21" s="221">
        <f>H22</f>
        <v>4.5229411764705896</v>
      </c>
      <c r="I21" s="222">
        <f>I22</f>
        <v>4.5229411764705896</v>
      </c>
      <c r="J21" s="346"/>
      <c r="K21" s="346"/>
      <c r="L21" s="345"/>
      <c r="M21" s="221">
        <f t="shared" ref="M21:N21" si="3">M22</f>
        <v>4.5</v>
      </c>
      <c r="N21" s="222">
        <f t="shared" si="3"/>
        <v>4.5</v>
      </c>
      <c r="O21" s="346"/>
      <c r="P21" s="346"/>
      <c r="Q21" s="345"/>
      <c r="R21" s="221">
        <f>R22</f>
        <v>0.87046566303170447</v>
      </c>
      <c r="S21" s="222">
        <f t="shared" ref="S21" si="4">S22</f>
        <v>0.87046566303170447</v>
      </c>
      <c r="T21" s="346"/>
      <c r="U21" s="346"/>
      <c r="V21" s="345"/>
    </row>
    <row r="22" spans="1:22" s="7" customFormat="1" ht="39" customHeight="1">
      <c r="A22" s="141" t="s">
        <v>60</v>
      </c>
      <c r="B22" s="75"/>
      <c r="C22" s="268">
        <v>2.1</v>
      </c>
      <c r="D22" s="64" t="s">
        <v>106</v>
      </c>
      <c r="E22" s="146"/>
      <c r="F22" s="102"/>
      <c r="G22" s="368">
        <v>6</v>
      </c>
      <c r="H22" s="230">
        <f>AVERAGE(H23:H24)</f>
        <v>4.5229411764705896</v>
      </c>
      <c r="I22" s="231">
        <f>AVERAGE(I23:I24)</f>
        <v>4.5229411764705896</v>
      </c>
      <c r="J22" s="346"/>
      <c r="K22" s="346"/>
      <c r="L22" s="345"/>
      <c r="M22" s="230">
        <f t="shared" ref="M22:N22" si="5">AVERAGE(M23:M24)</f>
        <v>4.5</v>
      </c>
      <c r="N22" s="231">
        <f t="shared" si="5"/>
        <v>4.5</v>
      </c>
      <c r="O22" s="346"/>
      <c r="P22" s="346"/>
      <c r="Q22" s="345"/>
      <c r="R22" s="230">
        <f t="shared" ref="R22" si="6">AVERAGE(R23:R24)</f>
        <v>0.87046566303170447</v>
      </c>
      <c r="S22" s="231">
        <f>AVERAGE(S23:S24)</f>
        <v>0.87046566303170447</v>
      </c>
      <c r="T22" s="346"/>
      <c r="U22" s="346"/>
      <c r="V22" s="345"/>
    </row>
    <row r="23" spans="1:22" s="7" customFormat="1" ht="27.75" customHeight="1">
      <c r="A23" s="141" t="s">
        <v>61</v>
      </c>
      <c r="B23" s="75"/>
      <c r="C23" s="268"/>
      <c r="D23" s="64"/>
      <c r="E23" s="146" t="s">
        <v>202</v>
      </c>
      <c r="F23" s="102" t="s">
        <v>388</v>
      </c>
      <c r="G23" s="368">
        <v>6</v>
      </c>
      <c r="H23" s="230">
        <v>4.7058823529411775</v>
      </c>
      <c r="I23" s="231">
        <v>4.7058823529411775</v>
      </c>
      <c r="J23" s="346"/>
      <c r="K23" s="346"/>
      <c r="L23" s="345"/>
      <c r="M23" s="230">
        <v>5</v>
      </c>
      <c r="N23" s="231">
        <v>5</v>
      </c>
      <c r="O23" s="346"/>
      <c r="P23" s="346"/>
      <c r="Q23" s="345"/>
      <c r="R23" s="230">
        <v>0.92010384937974354</v>
      </c>
      <c r="S23" s="231">
        <v>0.92010384937974354</v>
      </c>
      <c r="T23" s="346"/>
      <c r="U23" s="346"/>
      <c r="V23" s="345"/>
    </row>
    <row r="24" spans="1:22" s="7" customFormat="1" ht="30.75" customHeight="1">
      <c r="A24" s="141" t="s">
        <v>61</v>
      </c>
      <c r="B24" s="75"/>
      <c r="C24" s="268"/>
      <c r="D24" s="64"/>
      <c r="E24" s="146" t="s">
        <v>203</v>
      </c>
      <c r="F24" s="102" t="s">
        <v>389</v>
      </c>
      <c r="G24" s="361"/>
      <c r="H24" s="230">
        <v>4.3400000000000016</v>
      </c>
      <c r="I24" s="231">
        <v>4.3400000000000016</v>
      </c>
      <c r="J24" s="346"/>
      <c r="K24" s="346"/>
      <c r="L24" s="345"/>
      <c r="M24" s="230">
        <v>4</v>
      </c>
      <c r="N24" s="231">
        <v>4</v>
      </c>
      <c r="O24" s="346"/>
      <c r="P24" s="346"/>
      <c r="Q24" s="345"/>
      <c r="R24" s="230">
        <v>0.82082747668366551</v>
      </c>
      <c r="S24" s="231">
        <v>0.82082747668366551</v>
      </c>
      <c r="T24" s="346"/>
      <c r="U24" s="346"/>
      <c r="V24" s="345"/>
    </row>
    <row r="25" spans="1:22" s="7" customFormat="1" ht="43.5" customHeight="1">
      <c r="A25" s="141" t="s">
        <v>60</v>
      </c>
      <c r="B25" s="75"/>
      <c r="C25" s="268">
        <v>2.2000000000000002</v>
      </c>
      <c r="D25" s="143" t="s">
        <v>173</v>
      </c>
      <c r="E25" s="176"/>
      <c r="F25" s="102"/>
      <c r="G25" s="361"/>
      <c r="H25" s="347"/>
      <c r="I25" s="346"/>
      <c r="J25" s="346"/>
      <c r="K25" s="346"/>
      <c r="L25" s="345"/>
      <c r="M25" s="347"/>
      <c r="N25" s="346"/>
      <c r="O25" s="346"/>
      <c r="P25" s="346"/>
      <c r="Q25" s="345"/>
      <c r="R25" s="347"/>
      <c r="S25" s="346"/>
      <c r="T25" s="346"/>
      <c r="U25" s="346"/>
      <c r="V25" s="345"/>
    </row>
    <row r="26" spans="1:22" s="7" customFormat="1" ht="22.5" customHeight="1">
      <c r="A26" s="427" t="s">
        <v>59</v>
      </c>
      <c r="B26" s="428" t="s">
        <v>174</v>
      </c>
      <c r="C26" s="429" t="s">
        <v>175</v>
      </c>
      <c r="D26" s="430"/>
      <c r="E26" s="431"/>
      <c r="F26" s="432"/>
      <c r="G26" s="433">
        <v>4.5</v>
      </c>
      <c r="H26" s="424"/>
      <c r="I26" s="425"/>
      <c r="J26" s="425"/>
      <c r="K26" s="425"/>
      <c r="L26" s="426"/>
      <c r="M26" s="424"/>
      <c r="N26" s="425"/>
      <c r="O26" s="425"/>
      <c r="P26" s="425"/>
      <c r="Q26" s="426"/>
      <c r="R26" s="424"/>
      <c r="S26" s="425"/>
      <c r="T26" s="425"/>
      <c r="U26" s="425"/>
      <c r="V26" s="426"/>
    </row>
    <row r="27" spans="1:22" s="7" customFormat="1" ht="30" customHeight="1">
      <c r="A27" s="419" t="s">
        <v>60</v>
      </c>
      <c r="B27" s="420"/>
      <c r="C27" s="389">
        <v>3.1</v>
      </c>
      <c r="D27" s="421" t="s">
        <v>176</v>
      </c>
      <c r="E27" s="422"/>
      <c r="F27" s="423"/>
      <c r="G27" s="390">
        <v>5</v>
      </c>
      <c r="H27" s="424"/>
      <c r="I27" s="425"/>
      <c r="J27" s="425"/>
      <c r="K27" s="425"/>
      <c r="L27" s="426"/>
      <c r="M27" s="424"/>
      <c r="N27" s="425"/>
      <c r="O27" s="425"/>
      <c r="P27" s="425"/>
      <c r="Q27" s="426"/>
      <c r="R27" s="424"/>
      <c r="S27" s="425"/>
      <c r="T27" s="425"/>
      <c r="U27" s="425"/>
      <c r="V27" s="426"/>
    </row>
    <row r="28" spans="1:22" s="7" customFormat="1" ht="44.25" customHeight="1">
      <c r="A28" s="419" t="s">
        <v>60</v>
      </c>
      <c r="B28" s="420"/>
      <c r="C28" s="389">
        <v>3.2</v>
      </c>
      <c r="D28" s="421" t="s">
        <v>177</v>
      </c>
      <c r="E28" s="422"/>
      <c r="F28" s="423"/>
      <c r="G28" s="390">
        <v>4</v>
      </c>
      <c r="H28" s="424"/>
      <c r="I28" s="425"/>
      <c r="J28" s="425"/>
      <c r="K28" s="425"/>
      <c r="L28" s="426"/>
      <c r="M28" s="424"/>
      <c r="N28" s="425"/>
      <c r="O28" s="425"/>
      <c r="P28" s="425"/>
      <c r="Q28" s="426"/>
      <c r="R28" s="424"/>
      <c r="S28" s="425"/>
      <c r="T28" s="425"/>
      <c r="U28" s="425"/>
      <c r="V28" s="426"/>
    </row>
    <row r="29" spans="1:22" s="7" customFormat="1" ht="36.75" customHeight="1">
      <c r="A29" s="139" t="s">
        <v>59</v>
      </c>
      <c r="B29" s="142" t="s">
        <v>8</v>
      </c>
      <c r="C29" s="470" t="s">
        <v>190</v>
      </c>
      <c r="D29" s="471"/>
      <c r="E29" s="472"/>
      <c r="F29" s="258"/>
      <c r="G29" s="370">
        <f>AVERAGE(G30,G31,G32,G33)</f>
        <v>4.75</v>
      </c>
      <c r="H29" s="221">
        <f>AVERAGE(H30:H33)</f>
        <v>4.3520697067025038</v>
      </c>
      <c r="I29" s="222">
        <f t="shared" ref="I29:V29" si="7">AVERAGE(I30:I33)</f>
        <v>4.2310360777058289</v>
      </c>
      <c r="J29" s="222">
        <f t="shared" si="7"/>
        <v>4.2016229618182273</v>
      </c>
      <c r="K29" s="222">
        <f t="shared" si="7"/>
        <v>4.6404660276165925</v>
      </c>
      <c r="L29" s="232">
        <f t="shared" si="7"/>
        <v>4.3019790153443811</v>
      </c>
      <c r="M29" s="221">
        <f t="shared" si="7"/>
        <v>4</v>
      </c>
      <c r="N29" s="222">
        <f t="shared" si="7"/>
        <v>4.5</v>
      </c>
      <c r="O29" s="222">
        <f t="shared" si="7"/>
        <v>4</v>
      </c>
      <c r="P29" s="222">
        <f t="shared" si="7"/>
        <v>5</v>
      </c>
      <c r="Q29" s="232">
        <f t="shared" si="7"/>
        <v>4.25</v>
      </c>
      <c r="R29" s="221">
        <f t="shared" si="7"/>
        <v>0.96600368309593598</v>
      </c>
      <c r="S29" s="222">
        <f>AVERAGE(S30:S33)</f>
        <v>0.95131998762514702</v>
      </c>
      <c r="T29" s="222">
        <f t="shared" si="7"/>
        <v>0.91424081559576442</v>
      </c>
      <c r="U29" s="222">
        <f t="shared" si="7"/>
        <v>0.96469033583765018</v>
      </c>
      <c r="V29" s="232">
        <f t="shared" si="7"/>
        <v>0.89674283906856522</v>
      </c>
    </row>
    <row r="30" spans="1:22" s="7" customFormat="1" ht="23.25" customHeight="1">
      <c r="A30" s="141" t="s">
        <v>60</v>
      </c>
      <c r="B30" s="75"/>
      <c r="C30" s="268">
        <v>4.0999999999999996</v>
      </c>
      <c r="D30" s="28" t="s">
        <v>97</v>
      </c>
      <c r="E30" s="177" t="s">
        <v>204</v>
      </c>
      <c r="F30" s="110" t="s">
        <v>390</v>
      </c>
      <c r="G30" s="372">
        <v>4</v>
      </c>
      <c r="H30" s="230">
        <v>4.2145910743537494</v>
      </c>
      <c r="I30" s="231">
        <v>3.847826086956522</v>
      </c>
      <c r="J30" s="231">
        <v>4.4315553253927158</v>
      </c>
      <c r="K30" s="225">
        <v>4.5483824792442036</v>
      </c>
      <c r="L30" s="233">
        <v>4.0085318165659434</v>
      </c>
      <c r="M30" s="230">
        <v>4</v>
      </c>
      <c r="N30" s="231">
        <v>4</v>
      </c>
      <c r="O30" s="231">
        <v>4</v>
      </c>
      <c r="P30" s="225">
        <v>5</v>
      </c>
      <c r="Q30" s="233">
        <v>4</v>
      </c>
      <c r="R30" s="230">
        <v>1.0997509252293731</v>
      </c>
      <c r="S30" s="231">
        <v>1.1692074626380735</v>
      </c>
      <c r="T30" s="231">
        <v>0.91007126137246963</v>
      </c>
      <c r="U30" s="225">
        <v>0.98479190278082129</v>
      </c>
      <c r="V30" s="233">
        <v>1.1771739096091545</v>
      </c>
    </row>
    <row r="31" spans="1:22" s="7" customFormat="1" ht="31.5" customHeight="1">
      <c r="A31" s="141" t="s">
        <v>60</v>
      </c>
      <c r="B31" s="75"/>
      <c r="C31" s="268">
        <v>4.2</v>
      </c>
      <c r="D31" s="43" t="s">
        <v>107</v>
      </c>
      <c r="E31" s="177" t="s">
        <v>205</v>
      </c>
      <c r="F31" s="110" t="s">
        <v>391</v>
      </c>
      <c r="G31" s="372">
        <v>5</v>
      </c>
      <c r="H31" s="230">
        <v>4.3867106433442045</v>
      </c>
      <c r="I31" s="231">
        <v>4.4893617021276588</v>
      </c>
      <c r="J31" s="231">
        <v>4.0855242318656941</v>
      </c>
      <c r="K31" s="225">
        <v>4.461851332398318</v>
      </c>
      <c r="L31" s="233">
        <v>4.4858239810986404</v>
      </c>
      <c r="M31" s="230">
        <v>4</v>
      </c>
      <c r="N31" s="231">
        <v>5</v>
      </c>
      <c r="O31" s="231">
        <v>4</v>
      </c>
      <c r="P31" s="225">
        <v>5</v>
      </c>
      <c r="Q31" s="233">
        <v>4</v>
      </c>
      <c r="R31" s="230">
        <v>0.83449819377144119</v>
      </c>
      <c r="S31" s="231">
        <v>0.77405766796041342</v>
      </c>
      <c r="T31" s="231">
        <v>0.78485594843846829</v>
      </c>
      <c r="U31" s="225">
        <v>0.95146241877454429</v>
      </c>
      <c r="V31" s="233">
        <v>0.75305523806329167</v>
      </c>
    </row>
    <row r="32" spans="1:22" s="7" customFormat="1" ht="29.25" customHeight="1">
      <c r="A32" s="141" t="s">
        <v>60</v>
      </c>
      <c r="B32" s="75"/>
      <c r="C32" s="268">
        <v>4.3</v>
      </c>
      <c r="D32" s="43" t="s">
        <v>108</v>
      </c>
      <c r="E32" s="177" t="s">
        <v>206</v>
      </c>
      <c r="F32" s="110" t="s">
        <v>392</v>
      </c>
      <c r="G32" s="372">
        <v>5</v>
      </c>
      <c r="H32" s="230">
        <v>4.2547586539233828</v>
      </c>
      <c r="I32" s="231">
        <v>4</v>
      </c>
      <c r="J32" s="231">
        <v>4.1782846715328459</v>
      </c>
      <c r="K32" s="225">
        <v>4.6823678290213735</v>
      </c>
      <c r="L32" s="233">
        <v>4.0860395045195848</v>
      </c>
      <c r="M32" s="230">
        <v>4</v>
      </c>
      <c r="N32" s="231">
        <v>4</v>
      </c>
      <c r="O32" s="231">
        <v>4</v>
      </c>
      <c r="P32" s="225">
        <v>5</v>
      </c>
      <c r="Q32" s="233">
        <v>4</v>
      </c>
      <c r="R32" s="230">
        <v>0.97015813239443782</v>
      </c>
      <c r="S32" s="231">
        <v>0.88606922179444758</v>
      </c>
      <c r="T32" s="231">
        <v>0.98169263164803588</v>
      </c>
      <c r="U32" s="225">
        <v>1.034864903628498</v>
      </c>
      <c r="V32" s="233">
        <v>0.80851104386304307</v>
      </c>
    </row>
    <row r="33" spans="1:22" s="7" customFormat="1" ht="28.5" customHeight="1">
      <c r="A33" s="141" t="s">
        <v>60</v>
      </c>
      <c r="B33" s="75"/>
      <c r="C33" s="268">
        <v>4.4000000000000004</v>
      </c>
      <c r="D33" s="43" t="s">
        <v>109</v>
      </c>
      <c r="E33" s="146" t="s">
        <v>207</v>
      </c>
      <c r="F33" s="102" t="s">
        <v>393</v>
      </c>
      <c r="G33" s="368">
        <v>5</v>
      </c>
      <c r="H33" s="230">
        <v>4.5522184551886795</v>
      </c>
      <c r="I33" s="231">
        <v>4.5869565217391326</v>
      </c>
      <c r="J33" s="231">
        <v>4.1111276184816514</v>
      </c>
      <c r="K33" s="231">
        <v>4.869262469802476</v>
      </c>
      <c r="L33" s="234">
        <v>4.6275207591933549</v>
      </c>
      <c r="M33" s="230">
        <v>4</v>
      </c>
      <c r="N33" s="231">
        <v>5</v>
      </c>
      <c r="O33" s="231">
        <v>4</v>
      </c>
      <c r="P33" s="231">
        <v>5</v>
      </c>
      <c r="Q33" s="234">
        <v>5</v>
      </c>
      <c r="R33" s="230">
        <v>0.95960748098849202</v>
      </c>
      <c r="S33" s="231">
        <v>0.97594559810765347</v>
      </c>
      <c r="T33" s="231">
        <v>0.98034342092408411</v>
      </c>
      <c r="U33" s="231">
        <v>0.88764211816673733</v>
      </c>
      <c r="V33" s="234">
        <v>0.84823116473877169</v>
      </c>
    </row>
    <row r="34" spans="1:22" s="7" customFormat="1" ht="17.25" customHeight="1">
      <c r="A34" s="147"/>
      <c r="B34" s="148" t="s">
        <v>110</v>
      </c>
      <c r="C34" s="270"/>
      <c r="D34" s="101"/>
      <c r="E34" s="178"/>
      <c r="F34" s="39"/>
      <c r="G34" s="373"/>
      <c r="H34" s="227"/>
      <c r="I34" s="235"/>
      <c r="J34" s="235"/>
      <c r="K34" s="235"/>
      <c r="L34" s="236"/>
      <c r="M34" s="227"/>
      <c r="N34" s="235"/>
      <c r="O34" s="235"/>
      <c r="P34" s="235"/>
      <c r="Q34" s="236"/>
      <c r="R34" s="227"/>
      <c r="S34" s="235"/>
      <c r="T34" s="235"/>
      <c r="U34" s="235"/>
      <c r="V34" s="236"/>
    </row>
    <row r="35" spans="1:22" s="7" customFormat="1" ht="26.25" customHeight="1">
      <c r="A35" s="139" t="s">
        <v>59</v>
      </c>
      <c r="B35" s="142" t="s">
        <v>9</v>
      </c>
      <c r="C35" s="269" t="s">
        <v>114</v>
      </c>
      <c r="D35" s="145"/>
      <c r="E35" s="162"/>
      <c r="F35" s="103"/>
      <c r="G35" s="371">
        <v>4</v>
      </c>
      <c r="H35" s="221">
        <f>H38</f>
        <v>4.6751396648044672</v>
      </c>
      <c r="I35" s="346"/>
      <c r="J35" s="346"/>
      <c r="K35" s="222">
        <f>K38</f>
        <v>4.6751396648044672</v>
      </c>
      <c r="L35" s="345"/>
      <c r="M35" s="221">
        <f>M38</f>
        <v>5</v>
      </c>
      <c r="N35" s="346"/>
      <c r="O35" s="346"/>
      <c r="P35" s="222">
        <f>P38</f>
        <v>5</v>
      </c>
      <c r="Q35" s="345"/>
      <c r="R35" s="221">
        <f>R38</f>
        <v>1.0946932810841945</v>
      </c>
      <c r="S35" s="346"/>
      <c r="T35" s="346"/>
      <c r="U35" s="222">
        <f>U38</f>
        <v>1.0946932810841945</v>
      </c>
      <c r="V35" s="345"/>
    </row>
    <row r="36" spans="1:22" s="7" customFormat="1" ht="30.75" customHeight="1">
      <c r="A36" s="419" t="s">
        <v>60</v>
      </c>
      <c r="B36" s="420"/>
      <c r="C36" s="389">
        <v>5.0999999999999996</v>
      </c>
      <c r="D36" s="421" t="s">
        <v>178</v>
      </c>
      <c r="E36" s="422"/>
      <c r="F36" s="423"/>
      <c r="G36" s="390">
        <v>4</v>
      </c>
      <c r="H36" s="424"/>
      <c r="I36" s="425"/>
      <c r="J36" s="425"/>
      <c r="K36" s="425"/>
      <c r="L36" s="426"/>
      <c r="M36" s="424"/>
      <c r="N36" s="425"/>
      <c r="O36" s="425"/>
      <c r="P36" s="425"/>
      <c r="Q36" s="426"/>
      <c r="R36" s="424"/>
      <c r="S36" s="425"/>
      <c r="T36" s="425"/>
      <c r="U36" s="425"/>
      <c r="V36" s="426"/>
    </row>
    <row r="37" spans="1:22" s="7" customFormat="1" ht="43.5" customHeight="1">
      <c r="A37" s="419" t="s">
        <v>60</v>
      </c>
      <c r="B37" s="420"/>
      <c r="C37" s="389">
        <v>5.2</v>
      </c>
      <c r="D37" s="421" t="s">
        <v>179</v>
      </c>
      <c r="E37" s="422"/>
      <c r="F37" s="423"/>
      <c r="G37" s="390">
        <v>4</v>
      </c>
      <c r="H37" s="424"/>
      <c r="I37" s="425"/>
      <c r="J37" s="425"/>
      <c r="K37" s="425"/>
      <c r="L37" s="426"/>
      <c r="M37" s="424"/>
      <c r="N37" s="425"/>
      <c r="O37" s="425"/>
      <c r="P37" s="425"/>
      <c r="Q37" s="426"/>
      <c r="R37" s="424"/>
      <c r="S37" s="425"/>
      <c r="T37" s="425"/>
      <c r="U37" s="425"/>
      <c r="V37" s="426"/>
    </row>
    <row r="38" spans="1:22" s="7" customFormat="1" ht="31.5" customHeight="1">
      <c r="A38" s="141" t="s">
        <v>60</v>
      </c>
      <c r="B38" s="40"/>
      <c r="C38" s="268">
        <v>5.3</v>
      </c>
      <c r="D38" s="44" t="s">
        <v>115</v>
      </c>
      <c r="E38" s="146" t="s">
        <v>208</v>
      </c>
      <c r="F38" s="102" t="s">
        <v>394</v>
      </c>
      <c r="G38" s="361"/>
      <c r="H38" s="230">
        <v>4.6751396648044672</v>
      </c>
      <c r="I38" s="346"/>
      <c r="J38" s="346"/>
      <c r="K38" s="231">
        <v>4.6751396648044672</v>
      </c>
      <c r="L38" s="345"/>
      <c r="M38" s="230">
        <v>5</v>
      </c>
      <c r="N38" s="346"/>
      <c r="O38" s="346"/>
      <c r="P38" s="231">
        <v>5</v>
      </c>
      <c r="Q38" s="345"/>
      <c r="R38" s="230">
        <v>1.0946932810841945</v>
      </c>
      <c r="S38" s="346"/>
      <c r="T38" s="346"/>
      <c r="U38" s="231">
        <v>1.0946932810841945</v>
      </c>
      <c r="V38" s="345"/>
    </row>
    <row r="39" spans="1:22" s="7" customFormat="1" ht="22.5" customHeight="1">
      <c r="A39" s="134" t="s">
        <v>116</v>
      </c>
      <c r="B39" s="135"/>
      <c r="C39" s="266"/>
      <c r="D39" s="149"/>
      <c r="E39" s="179"/>
      <c r="F39" s="104"/>
      <c r="G39" s="374"/>
      <c r="H39" s="237"/>
      <c r="I39" s="238"/>
      <c r="J39" s="238"/>
      <c r="K39" s="238"/>
      <c r="L39" s="239"/>
      <c r="M39" s="237"/>
      <c r="N39" s="238"/>
      <c r="O39" s="238"/>
      <c r="P39" s="238"/>
      <c r="Q39" s="239"/>
      <c r="R39" s="237"/>
      <c r="S39" s="238"/>
      <c r="T39" s="238"/>
      <c r="U39" s="238"/>
      <c r="V39" s="239"/>
    </row>
    <row r="40" spans="1:22" s="7" customFormat="1" ht="17.25" customHeight="1">
      <c r="A40" s="138"/>
      <c r="B40" s="38" t="s">
        <v>117</v>
      </c>
      <c r="C40" s="267"/>
      <c r="D40" s="101"/>
      <c r="E40" s="174"/>
      <c r="F40" s="82"/>
      <c r="G40" s="367"/>
      <c r="H40" s="227"/>
      <c r="I40" s="235"/>
      <c r="J40" s="235"/>
      <c r="K40" s="235"/>
      <c r="L40" s="236"/>
      <c r="M40" s="227"/>
      <c r="N40" s="235"/>
      <c r="O40" s="235"/>
      <c r="P40" s="235"/>
      <c r="Q40" s="236"/>
      <c r="R40" s="227"/>
      <c r="S40" s="235"/>
      <c r="T40" s="235"/>
      <c r="U40" s="235"/>
      <c r="V40" s="236"/>
    </row>
    <row r="41" spans="1:22" s="7" customFormat="1" ht="23.25" customHeight="1">
      <c r="A41" s="139" t="s">
        <v>59</v>
      </c>
      <c r="B41" s="142" t="s">
        <v>10</v>
      </c>
      <c r="C41" s="269" t="s">
        <v>118</v>
      </c>
      <c r="D41" s="145"/>
      <c r="E41" s="162"/>
      <c r="F41" s="103"/>
      <c r="G41" s="371">
        <v>4</v>
      </c>
      <c r="H41" s="221">
        <f>AVERAGE(H42,H45)</f>
        <v>3.9642057713189764</v>
      </c>
      <c r="I41" s="222">
        <f>AVERAGE(I42,I45)</f>
        <v>3.6298016419967638</v>
      </c>
      <c r="J41" s="346"/>
      <c r="K41" s="222">
        <f>AVERAGE(K42,K45)</f>
        <v>4.2869154555047473</v>
      </c>
      <c r="L41" s="345"/>
      <c r="M41" s="221">
        <f t="shared" ref="M41" si="8">AVERAGE(M42,M45)</f>
        <v>4</v>
      </c>
      <c r="N41" s="222">
        <f>AVERAGE(N42,N45)</f>
        <v>4</v>
      </c>
      <c r="O41" s="346"/>
      <c r="P41" s="222">
        <f>AVERAGE(P42,P45)</f>
        <v>4.5</v>
      </c>
      <c r="Q41" s="345"/>
      <c r="R41" s="221">
        <f t="shared" ref="R41:S41" si="9">AVERAGE(R42,R45)</f>
        <v>1.1385427301253015</v>
      </c>
      <c r="S41" s="222">
        <f t="shared" si="9"/>
        <v>1.0095063745346859</v>
      </c>
      <c r="T41" s="346"/>
      <c r="U41" s="222">
        <f>AVERAGE(U42,U45)</f>
        <v>1.1589859719034452</v>
      </c>
      <c r="V41" s="345"/>
    </row>
    <row r="42" spans="1:22" s="7" customFormat="1" ht="30" customHeight="1">
      <c r="A42" s="141" t="s">
        <v>60</v>
      </c>
      <c r="B42" s="75"/>
      <c r="C42" s="268">
        <v>6.1</v>
      </c>
      <c r="D42" s="64" t="s">
        <v>119</v>
      </c>
      <c r="E42" s="180"/>
      <c r="F42" s="105"/>
      <c r="G42" s="375">
        <v>4</v>
      </c>
      <c r="H42" s="223">
        <f>AVERAGE(H43:H44)</f>
        <v>3.9760876670806509</v>
      </c>
      <c r="I42" s="231">
        <f>AVERAGE(I43:I44)</f>
        <v>3.479115479115479</v>
      </c>
      <c r="J42" s="346"/>
      <c r="K42" s="231">
        <f>AVERAGE(K43:K44)</f>
        <v>4.4496709647729382</v>
      </c>
      <c r="L42" s="345"/>
      <c r="M42" s="223">
        <f t="shared" ref="M42:N42" si="10">AVERAGE(M43:M44)</f>
        <v>4</v>
      </c>
      <c r="N42" s="231">
        <f t="shared" si="10"/>
        <v>4</v>
      </c>
      <c r="O42" s="346"/>
      <c r="P42" s="231">
        <f>AVERAGE(P43:P44)</f>
        <v>5</v>
      </c>
      <c r="Q42" s="345"/>
      <c r="R42" s="223">
        <f t="shared" ref="R42:S42" si="11">AVERAGE(R43:R44)</f>
        <v>1.1609110749985005</v>
      </c>
      <c r="S42" s="231">
        <f t="shared" si="11"/>
        <v>0.98583532891515069</v>
      </c>
      <c r="T42" s="346"/>
      <c r="U42" s="231">
        <f>AVERAGE(U43:U44)</f>
        <v>1.1188005934569065</v>
      </c>
      <c r="V42" s="345"/>
    </row>
    <row r="43" spans="1:22" s="7" customFormat="1" ht="27" customHeight="1">
      <c r="A43" s="141" t="s">
        <v>61</v>
      </c>
      <c r="B43" s="75"/>
      <c r="C43" s="268"/>
      <c r="D43" s="64"/>
      <c r="E43" s="158" t="s">
        <v>209</v>
      </c>
      <c r="F43" s="106" t="s">
        <v>395</v>
      </c>
      <c r="G43" s="361"/>
      <c r="H43" s="223">
        <v>3.9048489666136712</v>
      </c>
      <c r="I43" s="231">
        <v>3.3636363636363629</v>
      </c>
      <c r="J43" s="346"/>
      <c r="K43" s="231">
        <v>4.4540358744394632</v>
      </c>
      <c r="L43" s="345"/>
      <c r="M43" s="223">
        <v>4</v>
      </c>
      <c r="N43" s="231">
        <v>4</v>
      </c>
      <c r="O43" s="346"/>
      <c r="P43" s="231">
        <v>5</v>
      </c>
      <c r="Q43" s="345"/>
      <c r="R43" s="223">
        <v>1.1640000734176923</v>
      </c>
      <c r="S43" s="231">
        <v>0.96325879915044987</v>
      </c>
      <c r="T43" s="346"/>
      <c r="U43" s="231">
        <v>1.0962626121682302</v>
      </c>
      <c r="V43" s="345"/>
    </row>
    <row r="44" spans="1:22" s="7" customFormat="1" ht="30" customHeight="1">
      <c r="A44" s="141" t="s">
        <v>61</v>
      </c>
      <c r="B44" s="75"/>
      <c r="C44" s="268"/>
      <c r="D44" s="64"/>
      <c r="E44" s="158" t="s">
        <v>210</v>
      </c>
      <c r="F44" s="106" t="s">
        <v>396</v>
      </c>
      <c r="G44" s="361"/>
      <c r="H44" s="223">
        <v>4.0473263675476305</v>
      </c>
      <c r="I44" s="231">
        <v>3.5945945945945947</v>
      </c>
      <c r="J44" s="346"/>
      <c r="K44" s="231">
        <v>4.4453060551064141</v>
      </c>
      <c r="L44" s="345"/>
      <c r="M44" s="223">
        <v>4</v>
      </c>
      <c r="N44" s="231">
        <v>4</v>
      </c>
      <c r="O44" s="346"/>
      <c r="P44" s="231">
        <v>5</v>
      </c>
      <c r="Q44" s="345"/>
      <c r="R44" s="223">
        <v>1.1578220765793088</v>
      </c>
      <c r="S44" s="231">
        <v>1.0084118586798514</v>
      </c>
      <c r="T44" s="346"/>
      <c r="U44" s="231">
        <v>1.1413385747455829</v>
      </c>
      <c r="V44" s="345"/>
    </row>
    <row r="45" spans="1:22" s="7" customFormat="1" ht="28.5" customHeight="1">
      <c r="A45" s="141" t="s">
        <v>60</v>
      </c>
      <c r="B45" s="75"/>
      <c r="C45" s="268">
        <v>6.2</v>
      </c>
      <c r="D45" s="44" t="s">
        <v>120</v>
      </c>
      <c r="E45" s="159"/>
      <c r="F45" s="107"/>
      <c r="G45" s="361"/>
      <c r="H45" s="223">
        <f t="shared" ref="H45:I45" si="12">AVERAGE(H46:H47)</f>
        <v>3.952323875557302</v>
      </c>
      <c r="I45" s="231">
        <f t="shared" si="12"/>
        <v>3.7804878048780481</v>
      </c>
      <c r="J45" s="346"/>
      <c r="K45" s="225">
        <f>AVERAGE(K46:K47)</f>
        <v>4.1241599462365564</v>
      </c>
      <c r="L45" s="345"/>
      <c r="M45" s="223">
        <f>AVERAGE(M46:M47)</f>
        <v>4</v>
      </c>
      <c r="N45" s="231">
        <f t="shared" ref="N45" si="13">AVERAGE(N46:N47)</f>
        <v>4</v>
      </c>
      <c r="O45" s="346"/>
      <c r="P45" s="225">
        <f>AVERAGE(P46:P47)</f>
        <v>4</v>
      </c>
      <c r="Q45" s="345"/>
      <c r="R45" s="223">
        <f t="shared" ref="R45:S45" si="14">AVERAGE(R46:R47)</f>
        <v>1.1161743852521024</v>
      </c>
      <c r="S45" s="231">
        <f t="shared" si="14"/>
        <v>1.0331774201542212</v>
      </c>
      <c r="T45" s="346"/>
      <c r="U45" s="225">
        <f>AVERAGE(U46:U47)</f>
        <v>1.1991713503499837</v>
      </c>
      <c r="V45" s="345"/>
    </row>
    <row r="46" spans="1:22" s="7" customFormat="1" ht="29.25" customHeight="1">
      <c r="A46" s="141" t="s">
        <v>61</v>
      </c>
      <c r="B46" s="75"/>
      <c r="C46" s="268"/>
      <c r="D46" s="26"/>
      <c r="E46" s="181" t="s">
        <v>211</v>
      </c>
      <c r="F46" s="108" t="s">
        <v>397</v>
      </c>
      <c r="G46" s="361"/>
      <c r="H46" s="223">
        <v>3.7804878048780481</v>
      </c>
      <c r="I46" s="231">
        <v>3.7804878048780481</v>
      </c>
      <c r="J46" s="346"/>
      <c r="K46" s="346"/>
      <c r="L46" s="345"/>
      <c r="M46" s="223">
        <v>4</v>
      </c>
      <c r="N46" s="231">
        <v>4</v>
      </c>
      <c r="O46" s="346"/>
      <c r="P46" s="346"/>
      <c r="Q46" s="345"/>
      <c r="R46" s="223">
        <v>1.0331774201542212</v>
      </c>
      <c r="S46" s="231">
        <v>1.0331774201542212</v>
      </c>
      <c r="T46" s="346"/>
      <c r="U46" s="346"/>
      <c r="V46" s="345"/>
    </row>
    <row r="47" spans="1:22" s="7" customFormat="1" ht="30" customHeight="1">
      <c r="A47" s="141" t="s">
        <v>61</v>
      </c>
      <c r="B47" s="75"/>
      <c r="C47" s="268"/>
      <c r="D47" s="26"/>
      <c r="E47" s="158" t="s">
        <v>212</v>
      </c>
      <c r="F47" s="106" t="s">
        <v>398</v>
      </c>
      <c r="G47" s="361"/>
      <c r="H47" s="223">
        <v>4.1241599462365564</v>
      </c>
      <c r="I47" s="346"/>
      <c r="J47" s="346"/>
      <c r="K47" s="225">
        <v>4.1241599462365564</v>
      </c>
      <c r="L47" s="345"/>
      <c r="M47" s="223">
        <v>4</v>
      </c>
      <c r="N47" s="346"/>
      <c r="O47" s="346"/>
      <c r="P47" s="225">
        <v>4</v>
      </c>
      <c r="Q47" s="345"/>
      <c r="R47" s="240">
        <v>1.1991713503499837</v>
      </c>
      <c r="S47" s="346"/>
      <c r="T47" s="346"/>
      <c r="U47" s="225">
        <v>1.1991713503499837</v>
      </c>
      <c r="V47" s="345"/>
    </row>
    <row r="48" spans="1:22" s="7" customFormat="1" ht="19.5" customHeight="1">
      <c r="A48" s="139" t="s">
        <v>59</v>
      </c>
      <c r="B48" s="142" t="s">
        <v>11</v>
      </c>
      <c r="C48" s="269" t="s">
        <v>98</v>
      </c>
      <c r="D48" s="145"/>
      <c r="E48" s="162"/>
      <c r="F48" s="103"/>
      <c r="G48" s="371">
        <f>AVERAGE(G49,G50)</f>
        <v>3.5</v>
      </c>
      <c r="H48" s="221">
        <f t="shared" ref="H48" si="15">AVERAGE(H49:H50)</f>
        <v>3.4632034632034632</v>
      </c>
      <c r="I48" s="222">
        <f>AVERAGE(I49:I50)</f>
        <v>3.4632034632034632</v>
      </c>
      <c r="J48" s="346"/>
      <c r="K48" s="346"/>
      <c r="L48" s="345"/>
      <c r="M48" s="221">
        <f t="shared" ref="M48" si="16">AVERAGE(M49:M50)</f>
        <v>3.5</v>
      </c>
      <c r="N48" s="222">
        <f t="shared" ref="N48" si="17">AVERAGE(N49:N50)</f>
        <v>3.5</v>
      </c>
      <c r="O48" s="346"/>
      <c r="P48" s="346"/>
      <c r="Q48" s="345"/>
      <c r="R48" s="221">
        <f t="shared" ref="R48" si="18">AVERAGE(R49:R50)</f>
        <v>0.84795583384709483</v>
      </c>
      <c r="S48" s="222">
        <f t="shared" ref="S48" si="19">AVERAGE(S49:S50)</f>
        <v>0.84795583384709483</v>
      </c>
      <c r="T48" s="346"/>
      <c r="U48" s="346"/>
      <c r="V48" s="345"/>
    </row>
    <row r="49" spans="1:22" s="7" customFormat="1" ht="29.25" customHeight="1">
      <c r="A49" s="141" t="s">
        <v>60</v>
      </c>
      <c r="B49" s="75"/>
      <c r="C49" s="268">
        <v>7.1</v>
      </c>
      <c r="D49" s="44" t="s">
        <v>121</v>
      </c>
      <c r="E49" s="146" t="s">
        <v>213</v>
      </c>
      <c r="F49" s="102" t="s">
        <v>399</v>
      </c>
      <c r="G49" s="368">
        <v>4</v>
      </c>
      <c r="H49" s="241">
        <v>3.5454545454545454</v>
      </c>
      <c r="I49" s="231">
        <v>3.5454545454545454</v>
      </c>
      <c r="J49" s="346"/>
      <c r="K49" s="346"/>
      <c r="L49" s="345"/>
      <c r="M49" s="241">
        <v>4</v>
      </c>
      <c r="N49" s="231">
        <v>4</v>
      </c>
      <c r="O49" s="346"/>
      <c r="P49" s="346"/>
      <c r="Q49" s="345"/>
      <c r="R49" s="241">
        <v>0.81704393438582001</v>
      </c>
      <c r="S49" s="231">
        <v>0.81704393438582001</v>
      </c>
      <c r="T49" s="346"/>
      <c r="U49" s="346"/>
      <c r="V49" s="345"/>
    </row>
    <row r="50" spans="1:22" s="7" customFormat="1" ht="30" customHeight="1">
      <c r="A50" s="141" t="s">
        <v>60</v>
      </c>
      <c r="B50" s="75"/>
      <c r="C50" s="268">
        <v>7.2</v>
      </c>
      <c r="D50" s="150" t="s">
        <v>77</v>
      </c>
      <c r="E50" s="158" t="s">
        <v>214</v>
      </c>
      <c r="F50" s="106" t="s">
        <v>400</v>
      </c>
      <c r="G50" s="376">
        <v>3</v>
      </c>
      <c r="H50" s="241">
        <v>3.3809523809523809</v>
      </c>
      <c r="I50" s="231">
        <v>3.3809523809523809</v>
      </c>
      <c r="J50" s="346"/>
      <c r="K50" s="346"/>
      <c r="L50" s="345"/>
      <c r="M50" s="241">
        <v>3</v>
      </c>
      <c r="N50" s="231">
        <v>3</v>
      </c>
      <c r="O50" s="346"/>
      <c r="P50" s="346"/>
      <c r="Q50" s="345"/>
      <c r="R50" s="241">
        <v>0.87886773330836965</v>
      </c>
      <c r="S50" s="231">
        <v>0.87886773330836965</v>
      </c>
      <c r="T50" s="346"/>
      <c r="U50" s="346"/>
      <c r="V50" s="345"/>
    </row>
    <row r="51" spans="1:22" s="7" customFormat="1" ht="28.5" customHeight="1">
      <c r="A51" s="139" t="s">
        <v>59</v>
      </c>
      <c r="B51" s="142" t="s">
        <v>12</v>
      </c>
      <c r="C51" s="470" t="s">
        <v>78</v>
      </c>
      <c r="D51" s="471"/>
      <c r="E51" s="472"/>
      <c r="F51" s="258"/>
      <c r="G51" s="370">
        <f>AVERAGE(G52,G53,G54,G55,G56,G57,G59,G59,G58)</f>
        <v>5</v>
      </c>
      <c r="H51" s="221">
        <f>AVERAGE(H54:H57)</f>
        <v>4.3195564115659293</v>
      </c>
      <c r="I51" s="222">
        <f t="shared" ref="I51:V51" si="20">AVERAGE(I54:I57)</f>
        <v>4.3144408144408146</v>
      </c>
      <c r="J51" s="222">
        <f t="shared" si="20"/>
        <v>4.2101653892698669</v>
      </c>
      <c r="K51" s="222">
        <f t="shared" si="20"/>
        <v>4.4228839076614221</v>
      </c>
      <c r="L51" s="232">
        <f t="shared" si="20"/>
        <v>4.3926914153132257</v>
      </c>
      <c r="M51" s="221">
        <f t="shared" si="20"/>
        <v>4</v>
      </c>
      <c r="N51" s="222">
        <f t="shared" si="20"/>
        <v>4</v>
      </c>
      <c r="O51" s="222">
        <f t="shared" si="20"/>
        <v>4</v>
      </c>
      <c r="P51" s="222">
        <f t="shared" si="20"/>
        <v>5</v>
      </c>
      <c r="Q51" s="232">
        <f t="shared" si="20"/>
        <v>4</v>
      </c>
      <c r="R51" s="221">
        <f t="shared" si="20"/>
        <v>0.85491110009987148</v>
      </c>
      <c r="S51" s="222">
        <f t="shared" si="20"/>
        <v>0.81773436988925441</v>
      </c>
      <c r="T51" s="222">
        <f t="shared" si="20"/>
        <v>0.41590076670657905</v>
      </c>
      <c r="U51" s="222">
        <f t="shared" si="20"/>
        <v>1.2279320814152908</v>
      </c>
      <c r="V51" s="232">
        <f t="shared" si="20"/>
        <v>1.0131005415002696</v>
      </c>
    </row>
    <row r="52" spans="1:22" s="7" customFormat="1" ht="51" customHeight="1">
      <c r="A52" s="419" t="s">
        <v>60</v>
      </c>
      <c r="B52" s="420"/>
      <c r="C52" s="389">
        <v>8.1</v>
      </c>
      <c r="D52" s="421" t="s">
        <v>544</v>
      </c>
      <c r="E52" s="422"/>
      <c r="F52" s="423"/>
      <c r="G52" s="390">
        <v>6</v>
      </c>
      <c r="H52" s="424"/>
      <c r="I52" s="425"/>
      <c r="J52" s="425"/>
      <c r="K52" s="425"/>
      <c r="L52" s="426"/>
      <c r="M52" s="424"/>
      <c r="N52" s="425"/>
      <c r="O52" s="425"/>
      <c r="P52" s="425"/>
      <c r="Q52" s="426"/>
      <c r="R52" s="424"/>
      <c r="S52" s="425"/>
      <c r="T52" s="425"/>
      <c r="U52" s="425"/>
      <c r="V52" s="426"/>
    </row>
    <row r="53" spans="1:22" s="7" customFormat="1" ht="57.75" customHeight="1">
      <c r="A53" s="419" t="s">
        <v>60</v>
      </c>
      <c r="B53" s="420"/>
      <c r="C53" s="389">
        <v>8.1999999999999993</v>
      </c>
      <c r="D53" s="434" t="s">
        <v>545</v>
      </c>
      <c r="E53" s="435"/>
      <c r="F53" s="436"/>
      <c r="G53" s="437">
        <v>6</v>
      </c>
      <c r="H53" s="424"/>
      <c r="I53" s="425"/>
      <c r="J53" s="425"/>
      <c r="K53" s="425"/>
      <c r="L53" s="426"/>
      <c r="M53" s="424"/>
      <c r="N53" s="425"/>
      <c r="O53" s="425"/>
      <c r="P53" s="425"/>
      <c r="Q53" s="426"/>
      <c r="R53" s="424"/>
      <c r="S53" s="425"/>
      <c r="T53" s="425"/>
      <c r="U53" s="425"/>
      <c r="V53" s="426"/>
    </row>
    <row r="54" spans="1:22" s="7" customFormat="1" ht="41.25" customHeight="1">
      <c r="A54" s="141" t="s">
        <v>60</v>
      </c>
      <c r="B54" s="75"/>
      <c r="C54" s="268">
        <v>8.3000000000000007</v>
      </c>
      <c r="D54" s="44" t="s">
        <v>122</v>
      </c>
      <c r="E54" s="182" t="s">
        <v>215</v>
      </c>
      <c r="F54" s="206" t="s">
        <v>401</v>
      </c>
      <c r="G54" s="378">
        <v>6</v>
      </c>
      <c r="H54" s="241">
        <v>4.2162162162162167</v>
      </c>
      <c r="I54" s="231">
        <v>4.2162162162162167</v>
      </c>
      <c r="J54" s="346"/>
      <c r="K54" s="346"/>
      <c r="L54" s="345"/>
      <c r="M54" s="241">
        <v>4</v>
      </c>
      <c r="N54" s="231">
        <v>4</v>
      </c>
      <c r="O54" s="346"/>
      <c r="P54" s="346"/>
      <c r="Q54" s="345"/>
      <c r="R54" s="241">
        <v>0.74721094762609042</v>
      </c>
      <c r="S54" s="231">
        <v>0.74721094762609042</v>
      </c>
      <c r="T54" s="346"/>
      <c r="U54" s="346"/>
      <c r="V54" s="345"/>
    </row>
    <row r="55" spans="1:22" s="7" customFormat="1" ht="32.25" customHeight="1">
      <c r="A55" s="141" t="s">
        <v>60</v>
      </c>
      <c r="B55" s="75"/>
      <c r="C55" s="268">
        <v>8.4</v>
      </c>
      <c r="D55" s="115" t="s">
        <v>123</v>
      </c>
      <c r="E55" s="182" t="s">
        <v>216</v>
      </c>
      <c r="F55" s="206" t="s">
        <v>402</v>
      </c>
      <c r="G55" s="378">
        <v>4</v>
      </c>
      <c r="H55" s="241">
        <v>4.3461538461538458</v>
      </c>
      <c r="I55" s="231">
        <v>4.3461538461538458</v>
      </c>
      <c r="J55" s="346"/>
      <c r="K55" s="346"/>
      <c r="L55" s="345"/>
      <c r="M55" s="241">
        <v>4</v>
      </c>
      <c r="N55" s="231">
        <v>4</v>
      </c>
      <c r="O55" s="346"/>
      <c r="P55" s="346"/>
      <c r="Q55" s="345"/>
      <c r="R55" s="241">
        <v>0.79228313930553296</v>
      </c>
      <c r="S55" s="231">
        <v>0.79228313930553296</v>
      </c>
      <c r="T55" s="346"/>
      <c r="U55" s="346"/>
      <c r="V55" s="345"/>
    </row>
    <row r="56" spans="1:22" s="7" customFormat="1" ht="41.25" customHeight="1">
      <c r="A56" s="141" t="s">
        <v>60</v>
      </c>
      <c r="B56" s="75"/>
      <c r="C56" s="268">
        <v>8.5</v>
      </c>
      <c r="D56" s="44" t="s">
        <v>124</v>
      </c>
      <c r="E56" s="182" t="s">
        <v>217</v>
      </c>
      <c r="F56" s="206" t="s">
        <v>403</v>
      </c>
      <c r="G56" s="378">
        <v>5</v>
      </c>
      <c r="H56" s="240">
        <v>4.3040159912774847</v>
      </c>
      <c r="I56" s="225">
        <v>4.3809523809523814</v>
      </c>
      <c r="J56" s="225">
        <v>4.2101653892698669</v>
      </c>
      <c r="K56" s="346"/>
      <c r="L56" s="345"/>
      <c r="M56" s="240">
        <v>4</v>
      </c>
      <c r="N56" s="225">
        <v>4</v>
      </c>
      <c r="O56" s="225">
        <v>4</v>
      </c>
      <c r="P56" s="346"/>
      <c r="Q56" s="345"/>
      <c r="R56" s="240">
        <v>0.73166163758547842</v>
      </c>
      <c r="S56" s="225">
        <v>0.91370902273613952</v>
      </c>
      <c r="T56" s="225">
        <v>0.41590076670657905</v>
      </c>
      <c r="U56" s="346"/>
      <c r="V56" s="345"/>
    </row>
    <row r="57" spans="1:22" s="7" customFormat="1" ht="43.5" customHeight="1">
      <c r="A57" s="141" t="s">
        <v>60</v>
      </c>
      <c r="B57" s="75"/>
      <c r="C57" s="268">
        <v>8.6</v>
      </c>
      <c r="D57" s="64" t="s">
        <v>125</v>
      </c>
      <c r="E57" s="183" t="s">
        <v>218</v>
      </c>
      <c r="F57" s="207" t="s">
        <v>404</v>
      </c>
      <c r="G57" s="379">
        <v>4</v>
      </c>
      <c r="H57" s="240">
        <v>4.4118395926161709</v>
      </c>
      <c r="I57" s="346"/>
      <c r="J57" s="346"/>
      <c r="K57" s="285">
        <v>4.4228839076614221</v>
      </c>
      <c r="L57" s="286">
        <v>4.3926914153132257</v>
      </c>
      <c r="M57" s="240">
        <v>4</v>
      </c>
      <c r="N57" s="346"/>
      <c r="O57" s="346"/>
      <c r="P57" s="225">
        <v>5</v>
      </c>
      <c r="Q57" s="286">
        <v>4</v>
      </c>
      <c r="R57" s="240">
        <v>1.1484886758823842</v>
      </c>
      <c r="S57" s="346"/>
      <c r="T57" s="346"/>
      <c r="U57" s="225">
        <v>1.2279320814152908</v>
      </c>
      <c r="V57" s="286">
        <v>1.0131005415002696</v>
      </c>
    </row>
    <row r="58" spans="1:22" s="7" customFormat="1" ht="43.5" customHeight="1">
      <c r="A58" s="419" t="s">
        <v>60</v>
      </c>
      <c r="B58" s="420"/>
      <c r="C58" s="389">
        <v>8.6999999999999993</v>
      </c>
      <c r="D58" s="434" t="s">
        <v>180</v>
      </c>
      <c r="E58" s="422"/>
      <c r="F58" s="423"/>
      <c r="G58" s="390">
        <v>4</v>
      </c>
      <c r="H58" s="424"/>
      <c r="I58" s="425"/>
      <c r="J58" s="425"/>
      <c r="K58" s="425"/>
      <c r="L58" s="426"/>
      <c r="M58" s="424"/>
      <c r="N58" s="425"/>
      <c r="O58" s="425"/>
      <c r="P58" s="425"/>
      <c r="Q58" s="426"/>
      <c r="R58" s="424"/>
      <c r="S58" s="425"/>
      <c r="T58" s="425"/>
      <c r="U58" s="425"/>
      <c r="V58" s="426"/>
    </row>
    <row r="59" spans="1:22" s="7" customFormat="1" ht="21" customHeight="1">
      <c r="A59" s="138"/>
      <c r="B59" s="38" t="s">
        <v>126</v>
      </c>
      <c r="C59" s="267"/>
      <c r="D59" s="101"/>
      <c r="E59" s="174"/>
      <c r="F59" s="82"/>
      <c r="G59" s="367"/>
      <c r="H59" s="227"/>
      <c r="I59" s="235"/>
      <c r="J59" s="235"/>
      <c r="K59" s="235"/>
      <c r="L59" s="236"/>
      <c r="M59" s="227"/>
      <c r="N59" s="235"/>
      <c r="O59" s="235"/>
      <c r="P59" s="235"/>
      <c r="Q59" s="236"/>
      <c r="R59" s="227"/>
      <c r="S59" s="235"/>
      <c r="T59" s="235"/>
      <c r="U59" s="235"/>
      <c r="V59" s="236"/>
    </row>
    <row r="60" spans="1:22" s="7" customFormat="1" ht="26.25" customHeight="1">
      <c r="A60" s="139" t="s">
        <v>59</v>
      </c>
      <c r="B60" s="142" t="s">
        <v>13</v>
      </c>
      <c r="C60" s="269" t="s">
        <v>191</v>
      </c>
      <c r="D60" s="145"/>
      <c r="E60" s="162"/>
      <c r="F60" s="103"/>
      <c r="G60" s="371">
        <f>AVERAGE(G61,G62,G63,G66)</f>
        <v>4.75</v>
      </c>
      <c r="H60" s="221">
        <f>AVERAGE(H61:H63,H66)</f>
        <v>3.9258661644170596</v>
      </c>
      <c r="I60" s="222">
        <f>AVERAGE(I61:I63,I66)</f>
        <v>3.6711157786012434</v>
      </c>
      <c r="J60" s="346"/>
      <c r="K60" s="222">
        <f t="shared" ref="K60:N60" si="21">AVERAGE(K61:K63,K66)</f>
        <v>4.4688748820591897</v>
      </c>
      <c r="L60" s="232">
        <f t="shared" si="21"/>
        <v>4.0373738682311435</v>
      </c>
      <c r="M60" s="221">
        <f t="shared" si="21"/>
        <v>4</v>
      </c>
      <c r="N60" s="222">
        <f t="shared" si="21"/>
        <v>3.75</v>
      </c>
      <c r="O60" s="346"/>
      <c r="P60" s="222">
        <f t="shared" ref="P60:S60" si="22">AVERAGE(P61:P63,P66)</f>
        <v>4.5</v>
      </c>
      <c r="Q60" s="232">
        <f t="shared" si="22"/>
        <v>4</v>
      </c>
      <c r="R60" s="221">
        <f t="shared" si="22"/>
        <v>0.97527396572082281</v>
      </c>
      <c r="S60" s="222">
        <f t="shared" si="22"/>
        <v>0.93863114249867641</v>
      </c>
      <c r="T60" s="346"/>
      <c r="U60" s="222">
        <f t="shared" ref="U60:V60" si="23">AVERAGE(U61:U63,U66)</f>
        <v>1.073920792101053</v>
      </c>
      <c r="V60" s="232">
        <f t="shared" si="23"/>
        <v>0.737010600890048</v>
      </c>
    </row>
    <row r="61" spans="1:22" s="7" customFormat="1" ht="34.5" customHeight="1">
      <c r="A61" s="141" t="s">
        <v>60</v>
      </c>
      <c r="B61" s="75"/>
      <c r="C61" s="268">
        <v>9.1</v>
      </c>
      <c r="D61" s="64" t="s">
        <v>127</v>
      </c>
      <c r="E61" s="146" t="s">
        <v>219</v>
      </c>
      <c r="F61" s="102" t="s">
        <v>405</v>
      </c>
      <c r="G61" s="368">
        <v>6</v>
      </c>
      <c r="H61" s="223">
        <v>3.5813953488372081</v>
      </c>
      <c r="I61" s="231">
        <v>3.5813953488372081</v>
      </c>
      <c r="J61" s="346"/>
      <c r="K61" s="346"/>
      <c r="L61" s="345"/>
      <c r="M61" s="223">
        <v>4</v>
      </c>
      <c r="N61" s="231">
        <v>4</v>
      </c>
      <c r="O61" s="346"/>
      <c r="P61" s="346"/>
      <c r="Q61" s="345"/>
      <c r="R61" s="223">
        <v>0.95353101468155044</v>
      </c>
      <c r="S61" s="231">
        <v>0.95353101468155044</v>
      </c>
      <c r="T61" s="346"/>
      <c r="U61" s="346"/>
      <c r="V61" s="345"/>
    </row>
    <row r="62" spans="1:22" s="7" customFormat="1" ht="43.5" customHeight="1">
      <c r="A62" s="141" t="s">
        <v>60</v>
      </c>
      <c r="B62" s="75"/>
      <c r="C62" s="268">
        <v>9.1999999999999993</v>
      </c>
      <c r="D62" s="64" t="s">
        <v>128</v>
      </c>
      <c r="E62" s="146" t="s">
        <v>220</v>
      </c>
      <c r="F62" s="102" t="s">
        <v>406</v>
      </c>
      <c r="G62" s="368">
        <v>4</v>
      </c>
      <c r="H62" s="241">
        <v>4.2886703667953645</v>
      </c>
      <c r="I62" s="242">
        <v>3.8857142857142857</v>
      </c>
      <c r="J62" s="346"/>
      <c r="K62" s="225">
        <v>4.6752657911194513</v>
      </c>
      <c r="L62" s="233">
        <v>4.2027237354085587</v>
      </c>
      <c r="M62" s="241">
        <v>4</v>
      </c>
      <c r="N62" s="243">
        <v>4</v>
      </c>
      <c r="O62" s="346"/>
      <c r="P62" s="225">
        <v>5</v>
      </c>
      <c r="Q62" s="233">
        <v>4</v>
      </c>
      <c r="R62" s="241">
        <v>0.94532853997314115</v>
      </c>
      <c r="S62" s="243">
        <v>0.98882126578175522</v>
      </c>
      <c r="T62" s="346"/>
      <c r="U62" s="225">
        <v>0.98193070260891246</v>
      </c>
      <c r="V62" s="233">
        <v>0.6316333493701578</v>
      </c>
    </row>
    <row r="63" spans="1:22" s="7" customFormat="1" ht="45" customHeight="1">
      <c r="A63" s="141" t="s">
        <v>60</v>
      </c>
      <c r="B63" s="75"/>
      <c r="C63" s="268">
        <v>9.3000000000000007</v>
      </c>
      <c r="D63" s="70" t="s">
        <v>99</v>
      </c>
      <c r="E63" s="177"/>
      <c r="F63" s="110"/>
      <c r="G63" s="372">
        <v>4</v>
      </c>
      <c r="H63" s="241">
        <f t="shared" ref="H63" si="24">AVERAGE(H64:H65)</f>
        <v>3.7821168907536142</v>
      </c>
      <c r="I63" s="242">
        <f>AVERAGE(I64:I65)</f>
        <v>3.1660714285714286</v>
      </c>
      <c r="J63" s="346"/>
      <c r="K63" s="225">
        <f t="shared" ref="K63:L63" si="25">AVERAGE(K64:K65)</f>
        <v>4.2624839729989281</v>
      </c>
      <c r="L63" s="233">
        <f t="shared" si="25"/>
        <v>3.8720240010537283</v>
      </c>
      <c r="M63" s="241">
        <f t="shared" ref="M63" si="26">AVERAGE(M64:M65)</f>
        <v>4</v>
      </c>
      <c r="N63" s="243">
        <f t="shared" ref="N63" si="27">AVERAGE(N64:N65)</f>
        <v>3</v>
      </c>
      <c r="O63" s="346"/>
      <c r="P63" s="225">
        <f t="shared" ref="P63" si="28">AVERAGE(P64:P65)</f>
        <v>4</v>
      </c>
      <c r="Q63" s="233">
        <f t="shared" ref="Q63" si="29">AVERAGE(Q64:Q65)</f>
        <v>4</v>
      </c>
      <c r="R63" s="241">
        <f t="shared" ref="R63" si="30">AVERAGE(R64:R65)</f>
        <v>1.0897066173300782</v>
      </c>
      <c r="S63" s="243">
        <f t="shared" ref="S63" si="31">AVERAGE(S64:S65)</f>
        <v>0.89964259863287888</v>
      </c>
      <c r="T63" s="346"/>
      <c r="U63" s="225">
        <f t="shared" ref="U63" si="32">AVERAGE(U64:U65)</f>
        <v>1.1659108815931936</v>
      </c>
      <c r="V63" s="233">
        <f t="shared" ref="V63" si="33">AVERAGE(V64:V65)</f>
        <v>0.84238785240993819</v>
      </c>
    </row>
    <row r="64" spans="1:22" s="7" customFormat="1" ht="33" customHeight="1">
      <c r="A64" s="141"/>
      <c r="B64" s="75"/>
      <c r="C64" s="268"/>
      <c r="D64" s="70"/>
      <c r="E64" s="184" t="s">
        <v>221</v>
      </c>
      <c r="F64" s="111" t="s">
        <v>407</v>
      </c>
      <c r="G64" s="361"/>
      <c r="H64" s="241">
        <v>3.7249347971128768</v>
      </c>
      <c r="I64" s="242">
        <v>3.0749999999999993</v>
      </c>
      <c r="J64" s="346"/>
      <c r="K64" s="225">
        <v>4.2603430877901101</v>
      </c>
      <c r="L64" s="233">
        <v>3.8420832461828067</v>
      </c>
      <c r="M64" s="241">
        <v>4</v>
      </c>
      <c r="N64" s="243">
        <v>3</v>
      </c>
      <c r="O64" s="346"/>
      <c r="P64" s="225">
        <v>4</v>
      </c>
      <c r="Q64" s="233">
        <v>4</v>
      </c>
      <c r="R64" s="241">
        <v>1.1153516186512575</v>
      </c>
      <c r="S64" s="243">
        <v>0.88485490216185114</v>
      </c>
      <c r="T64" s="346"/>
      <c r="U64" s="225">
        <v>1.1927616178976492</v>
      </c>
      <c r="V64" s="233">
        <v>0.85647849068932402</v>
      </c>
    </row>
    <row r="65" spans="1:22" s="7" customFormat="1" ht="32.25" customHeight="1">
      <c r="A65" s="141"/>
      <c r="B65" s="75"/>
      <c r="C65" s="268"/>
      <c r="D65" s="70"/>
      <c r="E65" s="184" t="s">
        <v>222</v>
      </c>
      <c r="F65" s="111" t="s">
        <v>408</v>
      </c>
      <c r="G65" s="361"/>
      <c r="H65" s="241">
        <v>3.8392989843943517</v>
      </c>
      <c r="I65" s="242">
        <v>3.2571428571428576</v>
      </c>
      <c r="J65" s="346"/>
      <c r="K65" s="225">
        <v>4.2646248582077462</v>
      </c>
      <c r="L65" s="233">
        <v>3.9019647559246495</v>
      </c>
      <c r="M65" s="241">
        <v>4</v>
      </c>
      <c r="N65" s="243">
        <v>3</v>
      </c>
      <c r="O65" s="346"/>
      <c r="P65" s="225">
        <v>4</v>
      </c>
      <c r="Q65" s="233">
        <v>4</v>
      </c>
      <c r="R65" s="241">
        <v>1.0640616160088991</v>
      </c>
      <c r="S65" s="243">
        <v>0.9144302951039065</v>
      </c>
      <c r="T65" s="346"/>
      <c r="U65" s="225">
        <v>1.1390601452887379</v>
      </c>
      <c r="V65" s="233">
        <v>0.82829721413055224</v>
      </c>
    </row>
    <row r="66" spans="1:22" s="7" customFormat="1" ht="42" customHeight="1">
      <c r="A66" s="141" t="s">
        <v>60</v>
      </c>
      <c r="B66" s="75"/>
      <c r="C66" s="268">
        <v>9.4</v>
      </c>
      <c r="D66" s="64" t="s">
        <v>129</v>
      </c>
      <c r="E66" s="158" t="s">
        <v>223</v>
      </c>
      <c r="F66" s="106" t="s">
        <v>409</v>
      </c>
      <c r="G66" s="376">
        <v>5</v>
      </c>
      <c r="H66" s="230">
        <v>4.0512820512820511</v>
      </c>
      <c r="I66" s="242">
        <v>4.0512820512820511</v>
      </c>
      <c r="J66" s="346"/>
      <c r="K66" s="346"/>
      <c r="L66" s="345"/>
      <c r="M66" s="230">
        <v>4</v>
      </c>
      <c r="N66" s="243">
        <v>4</v>
      </c>
      <c r="O66" s="346"/>
      <c r="P66" s="346"/>
      <c r="Q66" s="345"/>
      <c r="R66" s="230">
        <v>0.9125296908985211</v>
      </c>
      <c r="S66" s="243">
        <v>0.9125296908985211</v>
      </c>
      <c r="T66" s="346"/>
      <c r="U66" s="346"/>
      <c r="V66" s="345"/>
    </row>
    <row r="67" spans="1:22" s="7" customFormat="1" ht="24" customHeight="1">
      <c r="A67" s="138"/>
      <c r="B67" s="38" t="s">
        <v>130</v>
      </c>
      <c r="C67" s="267"/>
      <c r="D67" s="101"/>
      <c r="E67" s="174"/>
      <c r="F67" s="82"/>
      <c r="G67" s="367"/>
      <c r="H67" s="227"/>
      <c r="I67" s="235"/>
      <c r="J67" s="235"/>
      <c r="K67" s="235"/>
      <c r="L67" s="236"/>
      <c r="M67" s="227"/>
      <c r="N67" s="235"/>
      <c r="O67" s="235"/>
      <c r="P67" s="235"/>
      <c r="Q67" s="236"/>
      <c r="R67" s="227"/>
      <c r="S67" s="235"/>
      <c r="T67" s="235"/>
      <c r="U67" s="235"/>
      <c r="V67" s="236"/>
    </row>
    <row r="68" spans="1:22" s="7" customFormat="1" ht="31.5" customHeight="1">
      <c r="A68" s="139" t="s">
        <v>59</v>
      </c>
      <c r="B68" s="142" t="s">
        <v>15</v>
      </c>
      <c r="C68" s="470" t="s">
        <v>14</v>
      </c>
      <c r="D68" s="470"/>
      <c r="E68" s="475"/>
      <c r="F68" s="257"/>
      <c r="G68" s="370">
        <v>4</v>
      </c>
      <c r="H68" s="221">
        <f>AVERAGE(H69:H70)</f>
        <v>2.9550420168067228</v>
      </c>
      <c r="I68" s="222">
        <f t="shared" ref="I68" si="34">AVERAGE(I69:I70)</f>
        <v>2.9550420168067228</v>
      </c>
      <c r="J68" s="346"/>
      <c r="K68" s="346"/>
      <c r="L68" s="345"/>
      <c r="M68" s="221">
        <f t="shared" ref="M68" si="35">AVERAGE(M69:M70)</f>
        <v>3</v>
      </c>
      <c r="N68" s="222">
        <f>AVERAGE(N69:N70)</f>
        <v>3</v>
      </c>
      <c r="O68" s="346"/>
      <c r="P68" s="346"/>
      <c r="Q68" s="345"/>
      <c r="R68" s="221">
        <f t="shared" ref="R68" si="36">AVERAGE(R69:R70)</f>
        <v>1.0164414383320406</v>
      </c>
      <c r="S68" s="222">
        <f t="shared" ref="S68" si="37">AVERAGE(S69:S70)</f>
        <v>1.0164414383320406</v>
      </c>
      <c r="T68" s="346"/>
      <c r="U68" s="346"/>
      <c r="V68" s="345"/>
    </row>
    <row r="69" spans="1:22" s="7" customFormat="1" ht="39.6">
      <c r="A69" s="141" t="s">
        <v>60</v>
      </c>
      <c r="B69" s="75"/>
      <c r="C69" s="268">
        <v>10.1</v>
      </c>
      <c r="D69" s="43" t="s">
        <v>192</v>
      </c>
      <c r="E69" s="183" t="s">
        <v>224</v>
      </c>
      <c r="F69" s="207" t="s">
        <v>410</v>
      </c>
      <c r="G69" s="379">
        <v>4</v>
      </c>
      <c r="H69" s="240">
        <v>3.0571428571428565</v>
      </c>
      <c r="I69" s="225">
        <v>3.0571428571428565</v>
      </c>
      <c r="J69" s="346"/>
      <c r="K69" s="346"/>
      <c r="L69" s="345"/>
      <c r="M69" s="240">
        <v>3</v>
      </c>
      <c r="N69" s="225">
        <v>3</v>
      </c>
      <c r="O69" s="346"/>
      <c r="P69" s="346"/>
      <c r="Q69" s="345"/>
      <c r="R69" s="240">
        <v>0.93336087430791637</v>
      </c>
      <c r="S69" s="225">
        <v>0.93336087430791637</v>
      </c>
      <c r="T69" s="346"/>
      <c r="U69" s="346"/>
      <c r="V69" s="345"/>
    </row>
    <row r="70" spans="1:22" s="7" customFormat="1" ht="36.75" customHeight="1">
      <c r="A70" s="141" t="s">
        <v>60</v>
      </c>
      <c r="B70" s="75"/>
      <c r="C70" s="268">
        <v>10.199999999999999</v>
      </c>
      <c r="D70" s="28" t="s">
        <v>100</v>
      </c>
      <c r="E70" s="182" t="s">
        <v>225</v>
      </c>
      <c r="F70" s="206" t="s">
        <v>411</v>
      </c>
      <c r="G70" s="378">
        <v>4</v>
      </c>
      <c r="H70" s="240">
        <v>2.8529411764705892</v>
      </c>
      <c r="I70" s="225">
        <v>2.8529411764705892</v>
      </c>
      <c r="J70" s="346"/>
      <c r="K70" s="346"/>
      <c r="L70" s="345"/>
      <c r="M70" s="240">
        <v>3</v>
      </c>
      <c r="N70" s="225">
        <v>3</v>
      </c>
      <c r="O70" s="346"/>
      <c r="P70" s="346"/>
      <c r="Q70" s="345"/>
      <c r="R70" s="240">
        <v>1.0995220023561647</v>
      </c>
      <c r="S70" s="225">
        <v>1.0995220023561647</v>
      </c>
      <c r="T70" s="346"/>
      <c r="U70" s="346"/>
      <c r="V70" s="345"/>
    </row>
    <row r="71" spans="1:22" s="7" customFormat="1" ht="24" customHeight="1">
      <c r="A71" s="138"/>
      <c r="B71" s="38" t="s">
        <v>181</v>
      </c>
      <c r="C71" s="267"/>
      <c r="D71" s="101"/>
      <c r="E71" s="174"/>
      <c r="F71" s="82"/>
      <c r="G71" s="367"/>
      <c r="H71" s="227"/>
      <c r="I71" s="235"/>
      <c r="J71" s="235"/>
      <c r="K71" s="235"/>
      <c r="L71" s="236"/>
      <c r="M71" s="227"/>
      <c r="N71" s="235"/>
      <c r="O71" s="235"/>
      <c r="P71" s="235"/>
      <c r="Q71" s="236"/>
      <c r="R71" s="227"/>
      <c r="S71" s="235"/>
      <c r="T71" s="235"/>
      <c r="U71" s="235"/>
      <c r="V71" s="236"/>
    </row>
    <row r="72" spans="1:22" s="7" customFormat="1" ht="29.25" customHeight="1">
      <c r="A72" s="427" t="s">
        <v>59</v>
      </c>
      <c r="B72" s="428" t="s">
        <v>182</v>
      </c>
      <c r="C72" s="438" t="s">
        <v>183</v>
      </c>
      <c r="D72" s="430"/>
      <c r="E72" s="431"/>
      <c r="F72" s="432"/>
      <c r="G72" s="433">
        <v>4</v>
      </c>
      <c r="H72" s="424"/>
      <c r="I72" s="425"/>
      <c r="J72" s="425"/>
      <c r="K72" s="425"/>
      <c r="L72" s="426"/>
      <c r="M72" s="424"/>
      <c r="N72" s="425"/>
      <c r="O72" s="425"/>
      <c r="P72" s="425"/>
      <c r="Q72" s="426"/>
      <c r="R72" s="424"/>
      <c r="S72" s="425"/>
      <c r="T72" s="425"/>
      <c r="U72" s="425"/>
      <c r="V72" s="426"/>
    </row>
    <row r="73" spans="1:22" s="7" customFormat="1" ht="43.5" customHeight="1">
      <c r="A73" s="419" t="s">
        <v>60</v>
      </c>
      <c r="B73" s="420"/>
      <c r="C73" s="389">
        <v>11.1</v>
      </c>
      <c r="D73" s="434" t="s">
        <v>560</v>
      </c>
      <c r="E73" s="439"/>
      <c r="F73" s="423"/>
      <c r="G73" s="390">
        <v>4</v>
      </c>
      <c r="H73" s="424"/>
      <c r="I73" s="425"/>
      <c r="J73" s="425"/>
      <c r="K73" s="425"/>
      <c r="L73" s="426"/>
      <c r="M73" s="424"/>
      <c r="N73" s="425"/>
      <c r="O73" s="425"/>
      <c r="P73" s="425"/>
      <c r="Q73" s="426"/>
      <c r="R73" s="424"/>
      <c r="S73" s="425"/>
      <c r="T73" s="425"/>
      <c r="U73" s="425"/>
      <c r="V73" s="426"/>
    </row>
    <row r="74" spans="1:22" s="7" customFormat="1" ht="36.75" customHeight="1">
      <c r="A74" s="419" t="s">
        <v>60</v>
      </c>
      <c r="B74" s="420"/>
      <c r="C74" s="389">
        <v>11.2</v>
      </c>
      <c r="D74" s="434" t="s">
        <v>184</v>
      </c>
      <c r="E74" s="439"/>
      <c r="F74" s="423"/>
      <c r="G74" s="390">
        <v>4</v>
      </c>
      <c r="H74" s="424"/>
      <c r="I74" s="425"/>
      <c r="J74" s="425"/>
      <c r="K74" s="425"/>
      <c r="L74" s="426"/>
      <c r="M74" s="424"/>
      <c r="N74" s="425"/>
      <c r="O74" s="425"/>
      <c r="P74" s="425"/>
      <c r="Q74" s="426"/>
      <c r="R74" s="424"/>
      <c r="S74" s="425"/>
      <c r="T74" s="425"/>
      <c r="U74" s="425"/>
      <c r="V74" s="426"/>
    </row>
    <row r="75" spans="1:22" s="7" customFormat="1" ht="30.75" customHeight="1">
      <c r="A75" s="139" t="s">
        <v>59</v>
      </c>
      <c r="B75" s="142" t="s">
        <v>17</v>
      </c>
      <c r="C75" s="481" t="s">
        <v>131</v>
      </c>
      <c r="D75" s="481"/>
      <c r="E75" s="482"/>
      <c r="F75" s="259"/>
      <c r="G75" s="380">
        <v>4</v>
      </c>
      <c r="H75" s="221">
        <f>AVERAGE(H76:H78)</f>
        <v>3.7788352437326389</v>
      </c>
      <c r="I75" s="346"/>
      <c r="J75" s="222">
        <f t="shared" ref="J75:M75" si="38">AVERAGE(J76:J78)</f>
        <v>3.8353553925160386</v>
      </c>
      <c r="K75" s="222">
        <f t="shared" si="38"/>
        <v>3.8465459229512429</v>
      </c>
      <c r="L75" s="232">
        <f t="shared" si="38"/>
        <v>3.5123442835731735</v>
      </c>
      <c r="M75" s="221">
        <f t="shared" si="38"/>
        <v>4</v>
      </c>
      <c r="N75" s="346"/>
      <c r="O75" s="222">
        <f t="shared" ref="O75:R75" si="39">AVERAGE(O76:O78)</f>
        <v>4</v>
      </c>
      <c r="P75" s="222">
        <f t="shared" si="39"/>
        <v>4</v>
      </c>
      <c r="Q75" s="232">
        <f>AVERAGE(Q76:Q78)</f>
        <v>3.5</v>
      </c>
      <c r="R75" s="221">
        <f t="shared" si="39"/>
        <v>1.121068033465187</v>
      </c>
      <c r="S75" s="346"/>
      <c r="T75" s="222">
        <f t="shared" ref="T75" si="40">AVERAGE(T76:T78)</f>
        <v>0.86914718818125858</v>
      </c>
      <c r="U75" s="222">
        <f>AVERAGE(U76:U78)</f>
        <v>1.2380881216934174</v>
      </c>
      <c r="V75" s="232">
        <f>AVERAGE(V76:V78)</f>
        <v>0.93891240193072989</v>
      </c>
    </row>
    <row r="76" spans="1:22" s="7" customFormat="1" ht="42" customHeight="1">
      <c r="A76" s="151" t="s">
        <v>60</v>
      </c>
      <c r="B76" s="42"/>
      <c r="C76" s="268">
        <v>12.1</v>
      </c>
      <c r="D76" s="152" t="s">
        <v>193</v>
      </c>
      <c r="E76" s="183" t="s">
        <v>226</v>
      </c>
      <c r="F76" s="207" t="s">
        <v>412</v>
      </c>
      <c r="G76" s="379">
        <v>4</v>
      </c>
      <c r="H76" s="240">
        <v>3.740596266369463</v>
      </c>
      <c r="I76" s="346"/>
      <c r="J76" s="231">
        <v>3.8949228194160312</v>
      </c>
      <c r="K76" s="225">
        <v>3.7757594738490448</v>
      </c>
      <c r="L76" s="233">
        <v>3.5700420575865421</v>
      </c>
      <c r="M76" s="240">
        <v>4</v>
      </c>
      <c r="N76" s="346"/>
      <c r="O76" s="231">
        <v>4</v>
      </c>
      <c r="P76" s="225">
        <v>4</v>
      </c>
      <c r="Q76" s="233">
        <v>4</v>
      </c>
      <c r="R76" s="240">
        <v>1.1167106266626583</v>
      </c>
      <c r="S76" s="346"/>
      <c r="T76" s="231">
        <v>1.1626842389755965</v>
      </c>
      <c r="U76" s="225">
        <v>1.2122037978387641</v>
      </c>
      <c r="V76" s="233">
        <v>0.95674037862882155</v>
      </c>
    </row>
    <row r="77" spans="1:22" s="7" customFormat="1" ht="30.75" customHeight="1">
      <c r="A77" s="151" t="s">
        <v>60</v>
      </c>
      <c r="B77" s="42"/>
      <c r="C77" s="268">
        <v>12.2</v>
      </c>
      <c r="D77" s="64" t="s">
        <v>132</v>
      </c>
      <c r="E77" s="185" t="s">
        <v>227</v>
      </c>
      <c r="F77" s="208" t="s">
        <v>413</v>
      </c>
      <c r="G77" s="361"/>
      <c r="H77" s="240">
        <v>3.7230579023284553</v>
      </c>
      <c r="I77" s="346"/>
      <c r="J77" s="231">
        <v>3.775787965616046</v>
      </c>
      <c r="K77" s="225">
        <v>3.8910267325046832</v>
      </c>
      <c r="L77" s="233">
        <v>3.4546465095598045</v>
      </c>
      <c r="M77" s="240">
        <v>4</v>
      </c>
      <c r="N77" s="346"/>
      <c r="O77" s="231">
        <v>4</v>
      </c>
      <c r="P77" s="225">
        <v>4</v>
      </c>
      <c r="Q77" s="233">
        <v>3</v>
      </c>
      <c r="R77" s="240">
        <v>1.0157269934768736</v>
      </c>
      <c r="S77" s="346"/>
      <c r="T77" s="231">
        <v>0.57561013738692068</v>
      </c>
      <c r="U77" s="225">
        <v>1.2712940869854592</v>
      </c>
      <c r="V77" s="233">
        <v>0.92108442523263823</v>
      </c>
    </row>
    <row r="78" spans="1:22" s="7" customFormat="1" ht="31.5" customHeight="1">
      <c r="A78" s="151" t="s">
        <v>60</v>
      </c>
      <c r="B78" s="42"/>
      <c r="C78" s="268">
        <v>12.3</v>
      </c>
      <c r="D78" s="64" t="s">
        <v>133</v>
      </c>
      <c r="E78" s="158" t="s">
        <v>228</v>
      </c>
      <c r="F78" s="106" t="s">
        <v>414</v>
      </c>
      <c r="G78" s="376">
        <v>4</v>
      </c>
      <c r="H78" s="240">
        <v>3.8728515624999997</v>
      </c>
      <c r="I78" s="346"/>
      <c r="J78" s="346"/>
      <c r="K78" s="225">
        <v>3.8728515624999997</v>
      </c>
      <c r="L78" s="345"/>
      <c r="M78" s="240">
        <v>4</v>
      </c>
      <c r="N78" s="346"/>
      <c r="O78" s="346"/>
      <c r="P78" s="225">
        <v>4</v>
      </c>
      <c r="Q78" s="345"/>
      <c r="R78" s="240">
        <v>1.2307664802560287</v>
      </c>
      <c r="S78" s="346"/>
      <c r="T78" s="346"/>
      <c r="U78" s="225">
        <v>1.2307664802560287</v>
      </c>
      <c r="V78" s="345"/>
    </row>
    <row r="79" spans="1:22" s="7" customFormat="1" ht="17.25" customHeight="1">
      <c r="A79" s="138"/>
      <c r="B79" s="38" t="s">
        <v>229</v>
      </c>
      <c r="C79" s="267"/>
      <c r="D79" s="101"/>
      <c r="E79" s="174"/>
      <c r="F79" s="82"/>
      <c r="G79" s="367"/>
      <c r="H79" s="227"/>
      <c r="I79" s="235"/>
      <c r="J79" s="235"/>
      <c r="K79" s="235"/>
      <c r="L79" s="236"/>
      <c r="M79" s="227"/>
      <c r="N79" s="235"/>
      <c r="O79" s="235"/>
      <c r="P79" s="235"/>
      <c r="Q79" s="236"/>
      <c r="R79" s="227"/>
      <c r="S79" s="235"/>
      <c r="T79" s="235"/>
      <c r="U79" s="235"/>
      <c r="V79" s="236"/>
    </row>
    <row r="80" spans="1:22" s="7" customFormat="1" ht="21" customHeight="1">
      <c r="A80" s="139" t="s">
        <v>59</v>
      </c>
      <c r="B80" s="142" t="s">
        <v>135</v>
      </c>
      <c r="C80" s="483" t="s">
        <v>230</v>
      </c>
      <c r="D80" s="483"/>
      <c r="E80" s="484"/>
      <c r="F80" s="260"/>
      <c r="G80" s="381">
        <v>5</v>
      </c>
      <c r="H80" s="221">
        <f>AVERAGE(H81,H84:H85)</f>
        <v>4.5434629404237459</v>
      </c>
      <c r="I80" s="222">
        <f t="shared" ref="I80:V80" si="41">AVERAGE(I81,I84:I85)</f>
        <v>4.8700277520814064</v>
      </c>
      <c r="J80" s="222">
        <f t="shared" si="41"/>
        <v>4.574323011502698</v>
      </c>
      <c r="K80" s="222">
        <f t="shared" si="41"/>
        <v>4.5311254243191277</v>
      </c>
      <c r="L80" s="232">
        <f t="shared" si="41"/>
        <v>4.1374969425371306</v>
      </c>
      <c r="M80" s="221">
        <f t="shared" si="41"/>
        <v>4.666666666666667</v>
      </c>
      <c r="N80" s="222">
        <f t="shared" si="41"/>
        <v>5</v>
      </c>
      <c r="O80" s="222">
        <f t="shared" si="41"/>
        <v>4.666666666666667</v>
      </c>
      <c r="P80" s="222">
        <f t="shared" si="41"/>
        <v>4.333333333333333</v>
      </c>
      <c r="Q80" s="232">
        <f t="shared" si="41"/>
        <v>4.333333333333333</v>
      </c>
      <c r="R80" s="221">
        <f t="shared" si="41"/>
        <v>0.90933060449538983</v>
      </c>
      <c r="S80" s="222">
        <f t="shared" si="41"/>
        <v>0.79541269316800378</v>
      </c>
      <c r="T80" s="222">
        <f t="shared" si="41"/>
        <v>0.56972589062913104</v>
      </c>
      <c r="U80" s="222">
        <f t="shared" si="41"/>
        <v>1.0753884349661309</v>
      </c>
      <c r="V80" s="232">
        <f t="shared" si="41"/>
        <v>0.91203613716960419</v>
      </c>
    </row>
    <row r="81" spans="1:22" s="7" customFormat="1" ht="45.75" customHeight="1">
      <c r="A81" s="151" t="s">
        <v>60</v>
      </c>
      <c r="B81" s="42"/>
      <c r="C81" s="268">
        <v>13.1</v>
      </c>
      <c r="D81" s="63" t="s">
        <v>231</v>
      </c>
      <c r="E81" s="146" t="s">
        <v>232</v>
      </c>
      <c r="F81" s="102" t="s">
        <v>415</v>
      </c>
      <c r="G81" s="368">
        <v>5</v>
      </c>
      <c r="H81" s="240">
        <v>4.4961291836096313</v>
      </c>
      <c r="I81" s="225">
        <v>4.9361702127659575</v>
      </c>
      <c r="J81" s="225">
        <v>4.656646142701919</v>
      </c>
      <c r="K81" s="225">
        <v>4.3729908603844949</v>
      </c>
      <c r="L81" s="233">
        <v>4.0518731988472609</v>
      </c>
      <c r="M81" s="240">
        <v>5</v>
      </c>
      <c r="N81" s="225">
        <v>5</v>
      </c>
      <c r="O81" s="225">
        <v>5</v>
      </c>
      <c r="P81" s="225">
        <v>4</v>
      </c>
      <c r="Q81" s="233">
        <v>4</v>
      </c>
      <c r="R81" s="240">
        <v>0.97091509323685798</v>
      </c>
      <c r="S81" s="225">
        <v>0.78875813904317515</v>
      </c>
      <c r="T81" s="225">
        <v>0.55348416663477285</v>
      </c>
      <c r="U81" s="225">
        <v>1.1563722182964375</v>
      </c>
      <c r="V81" s="233">
        <v>1.006944138622538</v>
      </c>
    </row>
    <row r="82" spans="1:22" s="81" customFormat="1" ht="45.75" customHeight="1">
      <c r="A82" s="387" t="s">
        <v>60</v>
      </c>
      <c r="B82" s="388"/>
      <c r="C82" s="389">
        <v>13.2</v>
      </c>
      <c r="D82" s="390" t="s">
        <v>233</v>
      </c>
      <c r="E82" s="391"/>
      <c r="F82" s="390"/>
      <c r="G82" s="390">
        <v>5</v>
      </c>
      <c r="H82" s="392"/>
      <c r="I82" s="393"/>
      <c r="J82" s="393"/>
      <c r="K82" s="393"/>
      <c r="L82" s="394"/>
      <c r="M82" s="392"/>
      <c r="N82" s="393"/>
      <c r="O82" s="393"/>
      <c r="P82" s="393"/>
      <c r="Q82" s="394"/>
      <c r="R82" s="392"/>
      <c r="S82" s="393"/>
      <c r="T82" s="393"/>
      <c r="U82" s="393"/>
      <c r="V82" s="394"/>
    </row>
    <row r="83" spans="1:22" s="62" customFormat="1" ht="21.75" customHeight="1">
      <c r="A83" s="153"/>
      <c r="B83" s="45" t="s">
        <v>237</v>
      </c>
      <c r="C83" s="271"/>
      <c r="D83" s="154"/>
      <c r="E83" s="186"/>
      <c r="F83" s="112"/>
      <c r="G83" s="382"/>
      <c r="H83" s="244"/>
      <c r="I83" s="245"/>
      <c r="J83" s="245"/>
      <c r="K83" s="245"/>
      <c r="L83" s="246"/>
      <c r="M83" s="244"/>
      <c r="N83" s="245"/>
      <c r="O83" s="245"/>
      <c r="P83" s="245"/>
      <c r="Q83" s="246"/>
      <c r="R83" s="244"/>
      <c r="S83" s="245"/>
      <c r="T83" s="245"/>
      <c r="U83" s="245"/>
      <c r="V83" s="246"/>
    </row>
    <row r="84" spans="1:22" s="7" customFormat="1" ht="44.25" customHeight="1">
      <c r="A84" s="151" t="s">
        <v>60</v>
      </c>
      <c r="B84" s="42"/>
      <c r="C84" s="268">
        <v>13.2</v>
      </c>
      <c r="D84" s="65" t="s">
        <v>233</v>
      </c>
      <c r="E84" s="187" t="s">
        <v>234</v>
      </c>
      <c r="F84" s="209" t="s">
        <v>416</v>
      </c>
      <c r="G84" s="361"/>
      <c r="H84" s="240">
        <v>4.2947395171537508</v>
      </c>
      <c r="I84" s="225">
        <v>4.6739130434782616</v>
      </c>
      <c r="J84" s="225">
        <v>4.3027975863960499</v>
      </c>
      <c r="K84" s="225">
        <v>4.2741161065037101</v>
      </c>
      <c r="L84" s="233">
        <v>3.7874766742691266</v>
      </c>
      <c r="M84" s="240">
        <v>4</v>
      </c>
      <c r="N84" s="225">
        <v>5</v>
      </c>
      <c r="O84" s="225">
        <v>4</v>
      </c>
      <c r="P84" s="225">
        <v>4</v>
      </c>
      <c r="Q84" s="233">
        <v>4</v>
      </c>
      <c r="R84" s="240">
        <v>0.93447673640520579</v>
      </c>
      <c r="S84" s="225">
        <v>0.86767448324640895</v>
      </c>
      <c r="T84" s="225">
        <v>0.59838838470089051</v>
      </c>
      <c r="U84" s="225">
        <v>1.1057141521694251</v>
      </c>
      <c r="V84" s="233">
        <v>0.82789136103708316</v>
      </c>
    </row>
    <row r="85" spans="1:22" s="7" customFormat="1" ht="43.5" customHeight="1">
      <c r="A85" s="151" t="s">
        <v>60</v>
      </c>
      <c r="B85" s="42"/>
      <c r="C85" s="268">
        <v>13.3</v>
      </c>
      <c r="D85" s="64" t="s">
        <v>235</v>
      </c>
      <c r="E85" s="158" t="s">
        <v>236</v>
      </c>
      <c r="F85" s="106" t="s">
        <v>417</v>
      </c>
      <c r="G85" s="361"/>
      <c r="H85" s="240">
        <v>4.8395201205078546</v>
      </c>
      <c r="I85" s="225">
        <v>5.0000000000000009</v>
      </c>
      <c r="J85" s="225">
        <v>4.7635253054101225</v>
      </c>
      <c r="K85" s="225">
        <v>4.9462693060691771</v>
      </c>
      <c r="L85" s="233">
        <v>4.5731409544950061</v>
      </c>
      <c r="M85" s="240">
        <v>5</v>
      </c>
      <c r="N85" s="225">
        <v>5</v>
      </c>
      <c r="O85" s="225">
        <v>5</v>
      </c>
      <c r="P85" s="225">
        <v>5</v>
      </c>
      <c r="Q85" s="233">
        <v>5</v>
      </c>
      <c r="R85" s="240">
        <v>0.82259998384410571</v>
      </c>
      <c r="S85" s="225">
        <v>0.72980545721442758</v>
      </c>
      <c r="T85" s="225">
        <v>0.55730512055172998</v>
      </c>
      <c r="U85" s="225">
        <v>0.96407893443253045</v>
      </c>
      <c r="V85" s="233">
        <v>0.90127291184919145</v>
      </c>
    </row>
    <row r="86" spans="1:22" s="7" customFormat="1" ht="24.75" customHeight="1">
      <c r="A86" s="134" t="s">
        <v>134</v>
      </c>
      <c r="B86" s="135"/>
      <c r="C86" s="266"/>
      <c r="D86" s="149"/>
      <c r="E86" s="179"/>
      <c r="F86" s="104"/>
      <c r="G86" s="374"/>
      <c r="H86" s="237"/>
      <c r="I86" s="238"/>
      <c r="J86" s="238"/>
      <c r="K86" s="238"/>
      <c r="L86" s="239"/>
      <c r="M86" s="237"/>
      <c r="N86" s="238"/>
      <c r="O86" s="238"/>
      <c r="P86" s="238"/>
      <c r="Q86" s="239"/>
      <c r="R86" s="237"/>
      <c r="S86" s="238"/>
      <c r="T86" s="238"/>
      <c r="U86" s="238"/>
      <c r="V86" s="239"/>
    </row>
    <row r="87" spans="1:22" s="7" customFormat="1" ht="17.25" customHeight="1">
      <c r="A87" s="138"/>
      <c r="B87" s="38" t="s">
        <v>16</v>
      </c>
      <c r="C87" s="267"/>
      <c r="D87" s="101"/>
      <c r="E87" s="174"/>
      <c r="F87" s="82"/>
      <c r="G87" s="367"/>
      <c r="H87" s="227"/>
      <c r="I87" s="235"/>
      <c r="J87" s="235"/>
      <c r="K87" s="235"/>
      <c r="L87" s="236"/>
      <c r="M87" s="227"/>
      <c r="N87" s="235"/>
      <c r="O87" s="235"/>
      <c r="P87" s="235"/>
      <c r="Q87" s="236"/>
      <c r="R87" s="227"/>
      <c r="S87" s="235"/>
      <c r="T87" s="235"/>
      <c r="U87" s="235"/>
      <c r="V87" s="236"/>
    </row>
    <row r="88" spans="1:22" s="7" customFormat="1" ht="33.75" customHeight="1">
      <c r="A88" s="139" t="s">
        <v>59</v>
      </c>
      <c r="B88" s="142" t="s">
        <v>185</v>
      </c>
      <c r="C88" s="481" t="s">
        <v>136</v>
      </c>
      <c r="D88" s="481"/>
      <c r="E88" s="482"/>
      <c r="F88" s="259"/>
      <c r="G88" s="380">
        <v>6</v>
      </c>
      <c r="H88" s="221">
        <f>AVERAGE(H89:H90)</f>
        <v>4.631975563289263</v>
      </c>
      <c r="I88" s="346"/>
      <c r="J88" s="222">
        <f>AVERAGE(J89:J90)</f>
        <v>4.5820241195467926</v>
      </c>
      <c r="K88" s="222">
        <f>AVERAGE(K89:K90)</f>
        <v>4.6708028787637668</v>
      </c>
      <c r="L88" s="345"/>
      <c r="M88" s="221">
        <f>AVERAGE(M89:M90)</f>
        <v>4.5</v>
      </c>
      <c r="N88" s="346"/>
      <c r="O88" s="222">
        <f>AVERAGE(O89:O90)</f>
        <v>4.5</v>
      </c>
      <c r="P88" s="222">
        <f>AVERAGE(P89:P90)</f>
        <v>4.5</v>
      </c>
      <c r="Q88" s="345"/>
      <c r="R88" s="221">
        <f>AVERAGE(R89:R90)</f>
        <v>0.87389052963262781</v>
      </c>
      <c r="S88" s="346"/>
      <c r="T88" s="222">
        <f t="shared" ref="T88:U88" si="42">AVERAGE(T89:T90)</f>
        <v>0.58347210382143078</v>
      </c>
      <c r="U88" s="222">
        <f t="shared" si="42"/>
        <v>1.039216339160548</v>
      </c>
      <c r="V88" s="345"/>
    </row>
    <row r="89" spans="1:22" s="7" customFormat="1" ht="68.25" customHeight="1">
      <c r="A89" s="141" t="s">
        <v>60</v>
      </c>
      <c r="B89" s="75"/>
      <c r="C89" s="268">
        <v>14.1</v>
      </c>
      <c r="D89" s="64" t="s">
        <v>546</v>
      </c>
      <c r="E89" s="158" t="s">
        <v>238</v>
      </c>
      <c r="F89" s="106" t="s">
        <v>418</v>
      </c>
      <c r="G89" s="361"/>
      <c r="H89" s="230">
        <v>4.3624032771961767</v>
      </c>
      <c r="I89" s="346"/>
      <c r="J89" s="231">
        <v>4.2598670544245953</v>
      </c>
      <c r="K89" s="231">
        <v>4.4423918327661642</v>
      </c>
      <c r="L89" s="345"/>
      <c r="M89" s="230">
        <v>4</v>
      </c>
      <c r="N89" s="346"/>
      <c r="O89" s="231">
        <v>4</v>
      </c>
      <c r="P89" s="231">
        <v>4</v>
      </c>
      <c r="Q89" s="345"/>
      <c r="R89" s="230">
        <v>0.91605756677140049</v>
      </c>
      <c r="S89" s="346"/>
      <c r="T89" s="231">
        <v>0.4431887564537435</v>
      </c>
      <c r="U89" s="231">
        <v>1.1563828364611475</v>
      </c>
      <c r="V89" s="345"/>
    </row>
    <row r="90" spans="1:22" s="7" customFormat="1" ht="51" customHeight="1">
      <c r="A90" s="141" t="s">
        <v>60</v>
      </c>
      <c r="B90" s="75"/>
      <c r="C90" s="268">
        <v>14.2</v>
      </c>
      <c r="D90" s="64" t="s">
        <v>137</v>
      </c>
      <c r="E90" s="177" t="s">
        <v>239</v>
      </c>
      <c r="F90" s="110" t="s">
        <v>419</v>
      </c>
      <c r="G90" s="372">
        <v>6</v>
      </c>
      <c r="H90" s="230">
        <v>4.9015478493823492</v>
      </c>
      <c r="I90" s="346"/>
      <c r="J90" s="231">
        <v>4.9041811846689898</v>
      </c>
      <c r="K90" s="231">
        <v>4.8992139247613693</v>
      </c>
      <c r="L90" s="345"/>
      <c r="M90" s="230">
        <v>5</v>
      </c>
      <c r="N90" s="346"/>
      <c r="O90" s="231">
        <v>5</v>
      </c>
      <c r="P90" s="231">
        <v>5</v>
      </c>
      <c r="Q90" s="345"/>
      <c r="R90" s="230">
        <v>0.83172349249385524</v>
      </c>
      <c r="S90" s="346"/>
      <c r="T90" s="231">
        <v>0.72375545118911799</v>
      </c>
      <c r="U90" s="231">
        <v>0.92204984185994865</v>
      </c>
      <c r="V90" s="345"/>
    </row>
    <row r="91" spans="1:22" s="7" customFormat="1" ht="24.75" customHeight="1">
      <c r="A91" s="139" t="s">
        <v>59</v>
      </c>
      <c r="B91" s="142" t="s">
        <v>23</v>
      </c>
      <c r="C91" s="269" t="s">
        <v>18</v>
      </c>
      <c r="D91" s="145"/>
      <c r="E91" s="162"/>
      <c r="F91" s="103"/>
      <c r="G91" s="371"/>
      <c r="H91" s="221">
        <f>AVERAGE(H92:H95)</f>
        <v>4.0898082885566174</v>
      </c>
      <c r="I91" s="346"/>
      <c r="J91" s="222">
        <f t="shared" ref="J91:L91" si="43">AVERAGE(J92:J95)</f>
        <v>3.8718392883308521</v>
      </c>
      <c r="K91" s="222">
        <f t="shared" si="43"/>
        <v>4.1738550681017337</v>
      </c>
      <c r="L91" s="232">
        <f t="shared" si="43"/>
        <v>4.0073667485194271</v>
      </c>
      <c r="M91" s="221">
        <f>AVERAGE(M92:M95)</f>
        <v>4</v>
      </c>
      <c r="N91" s="346"/>
      <c r="O91" s="222">
        <f t="shared" ref="O91:Q91" si="44">AVERAGE(O92:O95)</f>
        <v>4</v>
      </c>
      <c r="P91" s="222">
        <f t="shared" si="44"/>
        <v>4.25</v>
      </c>
      <c r="Q91" s="232">
        <f t="shared" si="44"/>
        <v>4</v>
      </c>
      <c r="R91" s="221">
        <f>AVERAGE(R92:R95)</f>
        <v>1.0089134210182558</v>
      </c>
      <c r="S91" s="346"/>
      <c r="T91" s="222">
        <f t="shared" ref="T91:V91" si="45">AVERAGE(T92:T95)</f>
        <v>0.64862088614638014</v>
      </c>
      <c r="U91" s="222">
        <f t="shared" si="45"/>
        <v>1.1330264576341549</v>
      </c>
      <c r="V91" s="232">
        <f t="shared" si="45"/>
        <v>0.94527251539632628</v>
      </c>
    </row>
    <row r="92" spans="1:22" s="7" customFormat="1" ht="27.75" customHeight="1">
      <c r="A92" s="141" t="s">
        <v>60</v>
      </c>
      <c r="B92" s="75"/>
      <c r="C92" s="268">
        <v>15.1</v>
      </c>
      <c r="D92" s="29" t="s">
        <v>65</v>
      </c>
      <c r="E92" s="158" t="s">
        <v>240</v>
      </c>
      <c r="F92" s="106" t="s">
        <v>420</v>
      </c>
      <c r="G92" s="361"/>
      <c r="H92" s="230">
        <v>4.3514290407358729</v>
      </c>
      <c r="I92" s="346"/>
      <c r="J92" s="231">
        <v>4.097522917885704</v>
      </c>
      <c r="K92" s="231">
        <v>4.5361044119733291</v>
      </c>
      <c r="L92" s="345"/>
      <c r="M92" s="230">
        <v>4</v>
      </c>
      <c r="N92" s="346"/>
      <c r="O92" s="231">
        <v>4</v>
      </c>
      <c r="P92" s="231">
        <v>5</v>
      </c>
      <c r="Q92" s="345"/>
      <c r="R92" s="230">
        <v>0.98351917357042751</v>
      </c>
      <c r="S92" s="346"/>
      <c r="T92" s="231">
        <v>0.58173897834102084</v>
      </c>
      <c r="U92" s="231">
        <v>1.1636221941048741</v>
      </c>
      <c r="V92" s="345"/>
    </row>
    <row r="93" spans="1:22" s="7" customFormat="1" ht="42.75" customHeight="1">
      <c r="A93" s="141" t="s">
        <v>60</v>
      </c>
      <c r="B93" s="75"/>
      <c r="C93" s="268">
        <v>15.2</v>
      </c>
      <c r="D93" s="29" t="s">
        <v>19</v>
      </c>
      <c r="E93" s="158" t="s">
        <v>241</v>
      </c>
      <c r="F93" s="106" t="s">
        <v>421</v>
      </c>
      <c r="G93" s="361"/>
      <c r="H93" s="230">
        <v>3.8104544604451092</v>
      </c>
      <c r="I93" s="346"/>
      <c r="J93" s="231">
        <v>3.7827900912646673</v>
      </c>
      <c r="K93" s="231">
        <v>3.8259221460854347</v>
      </c>
      <c r="L93" s="345"/>
      <c r="M93" s="230">
        <v>4</v>
      </c>
      <c r="N93" s="346"/>
      <c r="O93" s="231">
        <v>4</v>
      </c>
      <c r="P93" s="231">
        <v>4</v>
      </c>
      <c r="Q93" s="345"/>
      <c r="R93" s="230">
        <v>1.0981127163400117</v>
      </c>
      <c r="S93" s="346"/>
      <c r="T93" s="231">
        <v>0.91865452892458233</v>
      </c>
      <c r="U93" s="231">
        <v>1.1929014685462147</v>
      </c>
      <c r="V93" s="345"/>
    </row>
    <row r="94" spans="1:22" s="7" customFormat="1" ht="41.25" customHeight="1">
      <c r="A94" s="141" t="s">
        <v>60</v>
      </c>
      <c r="B94" s="75"/>
      <c r="C94" s="268">
        <v>15.3</v>
      </c>
      <c r="D94" s="29" t="s">
        <v>66</v>
      </c>
      <c r="E94" s="158" t="s">
        <v>242</v>
      </c>
      <c r="F94" s="106" t="s">
        <v>422</v>
      </c>
      <c r="G94" s="361"/>
      <c r="H94" s="230">
        <v>3.9624999999999981</v>
      </c>
      <c r="I94" s="346"/>
      <c r="J94" s="231">
        <v>3.7352048558421855</v>
      </c>
      <c r="K94" s="231">
        <v>4.0985440613026833</v>
      </c>
      <c r="L94" s="234">
        <v>4.0073667485194271</v>
      </c>
      <c r="M94" s="230">
        <v>4</v>
      </c>
      <c r="N94" s="346"/>
      <c r="O94" s="231">
        <v>4</v>
      </c>
      <c r="P94" s="231">
        <v>4</v>
      </c>
      <c r="Q94" s="234">
        <v>4</v>
      </c>
      <c r="R94" s="230">
        <v>0.92725977343615351</v>
      </c>
      <c r="S94" s="346"/>
      <c r="T94" s="231">
        <v>0.44546915117353741</v>
      </c>
      <c r="U94" s="231">
        <v>1.1488201471591006</v>
      </c>
      <c r="V94" s="234">
        <v>0.94527251539632628</v>
      </c>
    </row>
    <row r="95" spans="1:22" s="7" customFormat="1" ht="42.75" customHeight="1">
      <c r="A95" s="141" t="s">
        <v>60</v>
      </c>
      <c r="B95" s="75"/>
      <c r="C95" s="268">
        <v>15.4</v>
      </c>
      <c r="D95" s="64" t="s">
        <v>138</v>
      </c>
      <c r="E95" s="188" t="s">
        <v>243</v>
      </c>
      <c r="F95" s="210" t="s">
        <v>423</v>
      </c>
      <c r="G95" s="361"/>
      <c r="H95" s="230">
        <v>4.2348496530454884</v>
      </c>
      <c r="I95" s="346"/>
      <c r="J95" s="346"/>
      <c r="K95" s="231">
        <v>4.2348496530454884</v>
      </c>
      <c r="L95" s="345"/>
      <c r="M95" s="230">
        <v>4</v>
      </c>
      <c r="N95" s="346"/>
      <c r="O95" s="346"/>
      <c r="P95" s="231">
        <v>4</v>
      </c>
      <c r="Q95" s="345"/>
      <c r="R95" s="230">
        <v>1.0267620207264299</v>
      </c>
      <c r="S95" s="346"/>
      <c r="T95" s="346"/>
      <c r="U95" s="231">
        <v>1.0267620207264299</v>
      </c>
      <c r="V95" s="345"/>
    </row>
    <row r="96" spans="1:22" s="7" customFormat="1" ht="19.5" customHeight="1">
      <c r="A96" s="147"/>
      <c r="B96" s="148" t="s">
        <v>20</v>
      </c>
      <c r="C96" s="270"/>
      <c r="D96" s="101"/>
      <c r="E96" s="174"/>
      <c r="F96" s="82"/>
      <c r="G96" s="367"/>
      <c r="H96" s="227"/>
      <c r="I96" s="235"/>
      <c r="J96" s="235"/>
      <c r="K96" s="235"/>
      <c r="L96" s="236"/>
      <c r="M96" s="227"/>
      <c r="N96" s="235"/>
      <c r="O96" s="235"/>
      <c r="P96" s="235"/>
      <c r="Q96" s="236"/>
      <c r="R96" s="227"/>
      <c r="S96" s="235"/>
      <c r="T96" s="235"/>
      <c r="U96" s="235"/>
      <c r="V96" s="236"/>
    </row>
    <row r="97" spans="1:22" s="7" customFormat="1" ht="27" customHeight="1">
      <c r="A97" s="139" t="s">
        <v>59</v>
      </c>
      <c r="B97" s="142" t="s">
        <v>24</v>
      </c>
      <c r="C97" s="269" t="s">
        <v>21</v>
      </c>
      <c r="D97" s="145"/>
      <c r="E97" s="162"/>
      <c r="F97" s="103"/>
      <c r="G97" s="371"/>
      <c r="H97" s="221">
        <f>AVERAGE(H98:H99)</f>
        <v>4.3107601734651828</v>
      </c>
      <c r="I97" s="346"/>
      <c r="J97" s="222">
        <f t="shared" ref="J97:K97" si="46">AVERAGE(J98:J99)</f>
        <v>4.1389888603256209</v>
      </c>
      <c r="K97" s="222">
        <f t="shared" si="46"/>
        <v>4.4296374698765675</v>
      </c>
      <c r="L97" s="232">
        <f>AVERAGE(L98:L99)</f>
        <v>4.2722653915122528</v>
      </c>
      <c r="M97" s="221">
        <f>AVERAGE(M98:M99)</f>
        <v>4</v>
      </c>
      <c r="N97" s="346"/>
      <c r="O97" s="222">
        <f t="shared" ref="O97:Q97" si="47">AVERAGE(O98:O99)</f>
        <v>4</v>
      </c>
      <c r="P97" s="222">
        <f t="shared" si="47"/>
        <v>4.5</v>
      </c>
      <c r="Q97" s="232">
        <f t="shared" si="47"/>
        <v>4</v>
      </c>
      <c r="R97" s="221">
        <f>AVERAGE(R98:R99)</f>
        <v>0.99681357347736754</v>
      </c>
      <c r="S97" s="346"/>
      <c r="T97" s="222">
        <f t="shared" ref="T97:V97" si="48">AVERAGE(T98:T99)</f>
        <v>0.6702391971458731</v>
      </c>
      <c r="U97" s="222">
        <f t="shared" si="48"/>
        <v>1.0682619305005043</v>
      </c>
      <c r="V97" s="232">
        <f t="shared" si="48"/>
        <v>0.78555802091700633</v>
      </c>
    </row>
    <row r="98" spans="1:22" s="7" customFormat="1" ht="27" customHeight="1">
      <c r="A98" s="155" t="s">
        <v>60</v>
      </c>
      <c r="B98" s="27"/>
      <c r="C98" s="272">
        <v>16.100000000000001</v>
      </c>
      <c r="D98" s="64" t="s">
        <v>139</v>
      </c>
      <c r="E98" s="189" t="s">
        <v>244</v>
      </c>
      <c r="F98" s="211" t="s">
        <v>424</v>
      </c>
      <c r="G98" s="361"/>
      <c r="H98" s="240">
        <v>4.2779093636507204</v>
      </c>
      <c r="I98" s="346"/>
      <c r="J98" s="346"/>
      <c r="K98" s="225">
        <v>4.2779093636507204</v>
      </c>
      <c r="L98" s="345"/>
      <c r="M98" s="240">
        <v>4</v>
      </c>
      <c r="N98" s="346"/>
      <c r="O98" s="346"/>
      <c r="P98" s="225">
        <v>4</v>
      </c>
      <c r="Q98" s="345"/>
      <c r="R98" s="240">
        <v>1.1387659928709191</v>
      </c>
      <c r="S98" s="346"/>
      <c r="T98" s="346"/>
      <c r="U98" s="225">
        <v>1.1387659928709191</v>
      </c>
      <c r="V98" s="345"/>
    </row>
    <row r="99" spans="1:22" s="7" customFormat="1" ht="45.75" customHeight="1">
      <c r="A99" s="155" t="s">
        <v>60</v>
      </c>
      <c r="B99" s="27"/>
      <c r="C99" s="268">
        <v>16.2</v>
      </c>
      <c r="D99" s="64" t="s">
        <v>140</v>
      </c>
      <c r="E99" s="189" t="s">
        <v>245</v>
      </c>
      <c r="F99" s="211" t="s">
        <v>425</v>
      </c>
      <c r="G99" s="361"/>
      <c r="H99" s="230">
        <v>4.3436109832796452</v>
      </c>
      <c r="I99" s="346"/>
      <c r="J99" s="231">
        <v>4.1389888603256209</v>
      </c>
      <c r="K99" s="247">
        <v>4.5813655761024137</v>
      </c>
      <c r="L99" s="248">
        <v>4.2722653915122528</v>
      </c>
      <c r="M99" s="230">
        <v>4</v>
      </c>
      <c r="N99" s="346"/>
      <c r="O99" s="231">
        <v>4</v>
      </c>
      <c r="P99" s="231">
        <v>5</v>
      </c>
      <c r="Q99" s="248">
        <v>4</v>
      </c>
      <c r="R99" s="230">
        <v>0.85486115408381602</v>
      </c>
      <c r="S99" s="346"/>
      <c r="T99" s="231">
        <v>0.6702391971458731</v>
      </c>
      <c r="U99" s="231">
        <v>0.99775786813008982</v>
      </c>
      <c r="V99" s="248">
        <v>0.78555802091700633</v>
      </c>
    </row>
    <row r="100" spans="1:22" s="7" customFormat="1" ht="25.5" customHeight="1">
      <c r="A100" s="139" t="s">
        <v>59</v>
      </c>
      <c r="B100" s="142" t="s">
        <v>25</v>
      </c>
      <c r="C100" s="269" t="s">
        <v>141</v>
      </c>
      <c r="D100" s="145"/>
      <c r="E100" s="162"/>
      <c r="F100" s="103"/>
      <c r="G100" s="371"/>
      <c r="H100" s="221">
        <f t="shared" ref="H100:V100" si="49">AVERAGE(H101:H102)</f>
        <v>4.5106015095552205</v>
      </c>
      <c r="I100" s="222">
        <f t="shared" si="49"/>
        <v>4.573404255319149</v>
      </c>
      <c r="J100" s="222">
        <f t="shared" si="49"/>
        <v>4.3059446617740651</v>
      </c>
      <c r="K100" s="222">
        <f t="shared" si="49"/>
        <v>4.5977945503484277</v>
      </c>
      <c r="L100" s="232">
        <f t="shared" si="49"/>
        <v>4.5624905996970497</v>
      </c>
      <c r="M100" s="221">
        <f t="shared" si="49"/>
        <v>5</v>
      </c>
      <c r="N100" s="222">
        <f t="shared" si="49"/>
        <v>4.5</v>
      </c>
      <c r="O100" s="222">
        <f t="shared" si="49"/>
        <v>4.5</v>
      </c>
      <c r="P100" s="222">
        <f t="shared" si="49"/>
        <v>5</v>
      </c>
      <c r="Q100" s="232">
        <f t="shared" si="49"/>
        <v>4.5</v>
      </c>
      <c r="R100" s="221">
        <f t="shared" si="49"/>
        <v>0.97977089756167468</v>
      </c>
      <c r="S100" s="222">
        <f t="shared" si="49"/>
        <v>0.99259737962062211</v>
      </c>
      <c r="T100" s="222">
        <f t="shared" si="49"/>
        <v>0.90722259051453302</v>
      </c>
      <c r="U100" s="222">
        <f t="shared" si="49"/>
        <v>1.1059612281060516</v>
      </c>
      <c r="V100" s="232">
        <f t="shared" si="49"/>
        <v>0.83482895587094741</v>
      </c>
    </row>
    <row r="101" spans="1:22" s="7" customFormat="1" ht="36.75" customHeight="1">
      <c r="A101" s="155" t="s">
        <v>60</v>
      </c>
      <c r="B101" s="27"/>
      <c r="C101" s="268">
        <v>17.100000000000001</v>
      </c>
      <c r="D101" s="64" t="s">
        <v>71</v>
      </c>
      <c r="E101" s="158" t="s">
        <v>246</v>
      </c>
      <c r="F101" s="106" t="s">
        <v>426</v>
      </c>
      <c r="G101" s="361"/>
      <c r="H101" s="240">
        <v>4.5099493616717732</v>
      </c>
      <c r="I101" s="225">
        <v>4.7000000000000011</v>
      </c>
      <c r="J101" s="225">
        <v>4.0749387519815539</v>
      </c>
      <c r="K101" s="225">
        <v>4.6204969857373888</v>
      </c>
      <c r="L101" s="233">
        <v>4.6364404393128691</v>
      </c>
      <c r="M101" s="240">
        <v>5</v>
      </c>
      <c r="N101" s="225">
        <v>5</v>
      </c>
      <c r="O101" s="225">
        <v>4</v>
      </c>
      <c r="P101" s="225">
        <v>5</v>
      </c>
      <c r="Q101" s="233">
        <v>5</v>
      </c>
      <c r="R101" s="240">
        <v>0.99669707429540011</v>
      </c>
      <c r="S101" s="225">
        <v>0.97113263334587629</v>
      </c>
      <c r="T101" s="225">
        <v>1.0221291701632191</v>
      </c>
      <c r="U101" s="225">
        <v>1.0795478114104351</v>
      </c>
      <c r="V101" s="233">
        <v>0.78704241515574547</v>
      </c>
    </row>
    <row r="102" spans="1:22" s="7" customFormat="1" ht="41.25" customHeight="1">
      <c r="A102" s="155" t="s">
        <v>60</v>
      </c>
      <c r="B102" s="27"/>
      <c r="C102" s="268">
        <v>17.2</v>
      </c>
      <c r="D102" s="29" t="s">
        <v>22</v>
      </c>
      <c r="E102" s="158" t="s">
        <v>247</v>
      </c>
      <c r="F102" s="106" t="s">
        <v>427</v>
      </c>
      <c r="G102" s="361"/>
      <c r="H102" s="230">
        <v>4.5112536574386679</v>
      </c>
      <c r="I102" s="249">
        <v>4.4468085106382969</v>
      </c>
      <c r="J102" s="231">
        <v>4.5369505715665763</v>
      </c>
      <c r="K102" s="247">
        <v>4.5750921149594665</v>
      </c>
      <c r="L102" s="233">
        <v>4.4885407600812304</v>
      </c>
      <c r="M102" s="230">
        <v>5</v>
      </c>
      <c r="N102" s="225">
        <v>4</v>
      </c>
      <c r="O102" s="231">
        <v>5</v>
      </c>
      <c r="P102" s="231">
        <v>5</v>
      </c>
      <c r="Q102" s="233">
        <v>4</v>
      </c>
      <c r="R102" s="230">
        <v>0.96284472082794925</v>
      </c>
      <c r="S102" s="225">
        <v>1.0140621258953679</v>
      </c>
      <c r="T102" s="231">
        <v>0.79231601086584702</v>
      </c>
      <c r="U102" s="231">
        <v>1.1323746448016678</v>
      </c>
      <c r="V102" s="233">
        <v>0.88261549658614935</v>
      </c>
    </row>
    <row r="103" spans="1:22" s="7" customFormat="1" ht="24" customHeight="1">
      <c r="A103" s="138"/>
      <c r="B103" s="38" t="s">
        <v>194</v>
      </c>
      <c r="C103" s="267"/>
      <c r="D103" s="101"/>
      <c r="E103" s="174"/>
      <c r="F103" s="82"/>
      <c r="G103" s="367"/>
      <c r="H103" s="227"/>
      <c r="I103" s="235"/>
      <c r="J103" s="235"/>
      <c r="K103" s="235"/>
      <c r="L103" s="236"/>
      <c r="M103" s="227"/>
      <c r="N103" s="235"/>
      <c r="O103" s="235"/>
      <c r="P103" s="235"/>
      <c r="Q103" s="236"/>
      <c r="R103" s="227"/>
      <c r="S103" s="235"/>
      <c r="T103" s="235"/>
      <c r="U103" s="235"/>
      <c r="V103" s="236"/>
    </row>
    <row r="104" spans="1:22" s="7" customFormat="1" ht="32.25" customHeight="1">
      <c r="A104" s="139" t="s">
        <v>59</v>
      </c>
      <c r="B104" s="142" t="s">
        <v>27</v>
      </c>
      <c r="C104" s="470" t="s">
        <v>142</v>
      </c>
      <c r="D104" s="471"/>
      <c r="E104" s="472"/>
      <c r="F104" s="258"/>
      <c r="G104" s="370">
        <f>AVERAGE(G105,G109)</f>
        <v>4.5</v>
      </c>
      <c r="H104" s="221">
        <f>AVERAGE(H105:H107,H109)</f>
        <v>4.3394194808536621</v>
      </c>
      <c r="I104" s="222">
        <f t="shared" ref="I104:V104" si="50">AVERAGE(I105:I107,I109)</f>
        <v>4.4642857142857135</v>
      </c>
      <c r="J104" s="222">
        <f t="shared" si="50"/>
        <v>3.8736946090883424</v>
      </c>
      <c r="K104" s="222">
        <f t="shared" si="50"/>
        <v>4.6125034312154494</v>
      </c>
      <c r="L104" s="232">
        <f t="shared" si="50"/>
        <v>4.1997327680517573</v>
      </c>
      <c r="M104" s="221">
        <f>AVERAGE(M105:M107,M109)</f>
        <v>4.25</v>
      </c>
      <c r="N104" s="222">
        <f t="shared" si="50"/>
        <v>4.5</v>
      </c>
      <c r="O104" s="222">
        <f t="shared" si="50"/>
        <v>4</v>
      </c>
      <c r="P104" s="222">
        <f t="shared" si="50"/>
        <v>5</v>
      </c>
      <c r="Q104" s="232">
        <f t="shared" si="50"/>
        <v>4.25</v>
      </c>
      <c r="R104" s="221">
        <f t="shared" si="50"/>
        <v>0.98350259794730677</v>
      </c>
      <c r="S104" s="222">
        <f t="shared" si="50"/>
        <v>0.94701322637327778</v>
      </c>
      <c r="T104" s="222">
        <f t="shared" si="50"/>
        <v>1.0095419842245885</v>
      </c>
      <c r="U104" s="222">
        <f t="shared" si="50"/>
        <v>0.9835077832628677</v>
      </c>
      <c r="V104" s="232">
        <f t="shared" si="50"/>
        <v>0.94122881520210278</v>
      </c>
    </row>
    <row r="105" spans="1:22" s="7" customFormat="1" ht="44.25" customHeight="1">
      <c r="A105" s="141" t="s">
        <v>60</v>
      </c>
      <c r="B105" s="75"/>
      <c r="C105" s="268">
        <v>18.100000000000001</v>
      </c>
      <c r="D105" s="44" t="s">
        <v>143</v>
      </c>
      <c r="E105" s="189" t="s">
        <v>248</v>
      </c>
      <c r="F105" s="211" t="s">
        <v>428</v>
      </c>
      <c r="G105" s="211">
        <v>5</v>
      </c>
      <c r="H105" s="230">
        <v>4.1478433460812294</v>
      </c>
      <c r="I105" s="346"/>
      <c r="J105" s="231">
        <v>3.8736946090883424</v>
      </c>
      <c r="K105" s="247">
        <v>4.6121399176954716</v>
      </c>
      <c r="L105" s="233">
        <v>3.9680803901285646</v>
      </c>
      <c r="M105" s="230">
        <v>4</v>
      </c>
      <c r="N105" s="346"/>
      <c r="O105" s="231">
        <v>4</v>
      </c>
      <c r="P105" s="231">
        <v>5</v>
      </c>
      <c r="Q105" s="233">
        <v>4</v>
      </c>
      <c r="R105" s="230">
        <v>1.01849622175635</v>
      </c>
      <c r="S105" s="346"/>
      <c r="T105" s="231">
        <v>1.0095419842245885</v>
      </c>
      <c r="U105" s="231">
        <v>0.99891328503232735</v>
      </c>
      <c r="V105" s="233">
        <v>0.89136192331524278</v>
      </c>
    </row>
    <row r="106" spans="1:22" s="7" customFormat="1" ht="36.75" customHeight="1">
      <c r="A106" s="141" t="s">
        <v>60</v>
      </c>
      <c r="B106" s="75"/>
      <c r="C106" s="268">
        <v>18.2</v>
      </c>
      <c r="D106" s="44" t="s">
        <v>144</v>
      </c>
      <c r="E106" s="189" t="s">
        <v>249</v>
      </c>
      <c r="F106" s="211" t="s">
        <v>429</v>
      </c>
      <c r="G106" s="361"/>
      <c r="H106" s="230">
        <v>4.2225512697119996</v>
      </c>
      <c r="I106" s="346"/>
      <c r="J106" s="346"/>
      <c r="K106" s="247">
        <v>4.5194123819517333</v>
      </c>
      <c r="L106" s="233">
        <v>3.9328554710356927</v>
      </c>
      <c r="M106" s="230">
        <v>4</v>
      </c>
      <c r="N106" s="346"/>
      <c r="O106" s="346"/>
      <c r="P106" s="231">
        <v>5</v>
      </c>
      <c r="Q106" s="233">
        <v>4</v>
      </c>
      <c r="R106" s="230">
        <v>1.0224237165082748</v>
      </c>
      <c r="S106" s="346"/>
      <c r="T106" s="346"/>
      <c r="U106" s="231">
        <v>1.0263041817141425</v>
      </c>
      <c r="V106" s="233">
        <v>0.93843920976080075</v>
      </c>
    </row>
    <row r="107" spans="1:22" s="7" customFormat="1" ht="36.75" customHeight="1">
      <c r="A107" s="141" t="s">
        <v>60</v>
      </c>
      <c r="B107" s="75"/>
      <c r="C107" s="268">
        <v>18.3</v>
      </c>
      <c r="D107" s="44" t="s">
        <v>145</v>
      </c>
      <c r="E107" s="189" t="s">
        <v>250</v>
      </c>
      <c r="F107" s="211" t="s">
        <v>430</v>
      </c>
      <c r="G107" s="361"/>
      <c r="H107" s="230">
        <v>4.5689049292430415</v>
      </c>
      <c r="I107" s="225">
        <v>4.5</v>
      </c>
      <c r="J107" s="346"/>
      <c r="K107" s="247">
        <v>4.7059579939991441</v>
      </c>
      <c r="L107" s="233">
        <v>4.501385041551246</v>
      </c>
      <c r="M107" s="230">
        <v>5</v>
      </c>
      <c r="N107" s="225">
        <v>5</v>
      </c>
      <c r="O107" s="346"/>
      <c r="P107" s="231">
        <v>5</v>
      </c>
      <c r="Q107" s="233">
        <v>5</v>
      </c>
      <c r="R107" s="230">
        <v>0.93230449240332025</v>
      </c>
      <c r="S107" s="225">
        <v>0.95001853206535181</v>
      </c>
      <c r="T107" s="346"/>
      <c r="U107" s="231">
        <v>0.92530588304213324</v>
      </c>
      <c r="V107" s="233">
        <v>0.91870606709298375</v>
      </c>
    </row>
    <row r="108" spans="1:22" s="68" customFormat="1" ht="21.75" customHeight="1">
      <c r="A108" s="153"/>
      <c r="B108" s="45" t="s">
        <v>253</v>
      </c>
      <c r="C108" s="271"/>
      <c r="D108" s="154"/>
      <c r="E108" s="186"/>
      <c r="F108" s="112"/>
      <c r="G108" s="382"/>
      <c r="H108" s="244"/>
      <c r="I108" s="245"/>
      <c r="J108" s="245"/>
      <c r="K108" s="245"/>
      <c r="L108" s="246"/>
      <c r="M108" s="244"/>
      <c r="N108" s="245"/>
      <c r="O108" s="245"/>
      <c r="P108" s="245"/>
      <c r="Q108" s="246"/>
      <c r="R108" s="244"/>
      <c r="S108" s="245"/>
      <c r="T108" s="245"/>
      <c r="U108" s="245"/>
      <c r="V108" s="246"/>
    </row>
    <row r="109" spans="1:22" s="66" customFormat="1" ht="42" customHeight="1">
      <c r="A109" s="141" t="s">
        <v>60</v>
      </c>
      <c r="B109" s="75"/>
      <c r="C109" s="268">
        <v>18.399999999999999</v>
      </c>
      <c r="D109" s="77" t="s">
        <v>251</v>
      </c>
      <c r="E109" s="190" t="s">
        <v>252</v>
      </c>
      <c r="F109" s="212" t="s">
        <v>431</v>
      </c>
      <c r="G109" s="383">
        <v>4</v>
      </c>
      <c r="H109" s="230">
        <v>4.418378378378379</v>
      </c>
      <c r="I109" s="225">
        <v>4.4285714285714279</v>
      </c>
      <c r="J109" s="346"/>
      <c r="K109" s="346"/>
      <c r="L109" s="233">
        <v>4.3966101694915265</v>
      </c>
      <c r="M109" s="230">
        <v>4</v>
      </c>
      <c r="N109" s="225">
        <v>4</v>
      </c>
      <c r="O109" s="346"/>
      <c r="P109" s="346"/>
      <c r="Q109" s="233">
        <v>4</v>
      </c>
      <c r="R109" s="230">
        <v>0.96078596112128223</v>
      </c>
      <c r="S109" s="225">
        <v>0.94400792068120365</v>
      </c>
      <c r="T109" s="346"/>
      <c r="U109" s="346"/>
      <c r="V109" s="233">
        <v>1.0164080606393839</v>
      </c>
    </row>
    <row r="110" spans="1:22" s="68" customFormat="1" ht="21.75" customHeight="1">
      <c r="A110" s="153"/>
      <c r="B110" s="45" t="s">
        <v>254</v>
      </c>
      <c r="C110" s="271"/>
      <c r="D110" s="154"/>
      <c r="E110" s="186"/>
      <c r="F110" s="112"/>
      <c r="G110" s="382"/>
      <c r="H110" s="244"/>
      <c r="I110" s="245"/>
      <c r="J110" s="245"/>
      <c r="K110" s="245"/>
      <c r="L110" s="246"/>
      <c r="M110" s="244"/>
      <c r="N110" s="245"/>
      <c r="O110" s="245"/>
      <c r="P110" s="245"/>
      <c r="Q110" s="246"/>
      <c r="R110" s="244"/>
      <c r="S110" s="245"/>
      <c r="T110" s="245"/>
      <c r="U110" s="245"/>
      <c r="V110" s="246"/>
    </row>
    <row r="111" spans="1:22" s="68" customFormat="1" ht="36" customHeight="1">
      <c r="A111" s="139" t="s">
        <v>59</v>
      </c>
      <c r="B111" s="142" t="s">
        <v>69</v>
      </c>
      <c r="C111" s="470" t="s">
        <v>255</v>
      </c>
      <c r="D111" s="471"/>
      <c r="E111" s="472"/>
      <c r="F111" s="258"/>
      <c r="G111" s="370">
        <f>AVERAGE(G112,G116)</f>
        <v>4</v>
      </c>
      <c r="H111" s="221">
        <f>AVERAGE(H112:H115)</f>
        <v>4.489859642120277</v>
      </c>
      <c r="I111" s="346"/>
      <c r="J111" s="346"/>
      <c r="K111" s="222">
        <f t="shared" ref="K111:M111" si="51">AVERAGE(K112:K115)</f>
        <v>4.6397431116054877</v>
      </c>
      <c r="L111" s="232">
        <f t="shared" si="51"/>
        <v>4.3727329856236805</v>
      </c>
      <c r="M111" s="221">
        <f t="shared" si="51"/>
        <v>4.75</v>
      </c>
      <c r="N111" s="346"/>
      <c r="O111" s="346"/>
      <c r="P111" s="222">
        <f t="shared" ref="P111:R111" si="52">AVERAGE(P112:P115)</f>
        <v>5</v>
      </c>
      <c r="Q111" s="232">
        <f t="shared" si="52"/>
        <v>4.75</v>
      </c>
      <c r="R111" s="221">
        <f t="shared" si="52"/>
        <v>0.98446575791079416</v>
      </c>
      <c r="S111" s="346"/>
      <c r="T111" s="346"/>
      <c r="U111" s="222">
        <f t="shared" ref="U111" si="53">AVERAGE(U112:U115)</f>
        <v>0.96436553903050293</v>
      </c>
      <c r="V111" s="232">
        <f>AVERAGE(V112:V115)</f>
        <v>0.96714556313750422</v>
      </c>
    </row>
    <row r="112" spans="1:22" s="68" customFormat="1" ht="42.75" customHeight="1">
      <c r="A112" s="141" t="s">
        <v>60</v>
      </c>
      <c r="B112" s="75"/>
      <c r="C112" s="273">
        <v>19.100000000000001</v>
      </c>
      <c r="D112" s="71" t="s">
        <v>256</v>
      </c>
      <c r="E112" s="177" t="s">
        <v>264</v>
      </c>
      <c r="F112" s="110" t="s">
        <v>432</v>
      </c>
      <c r="G112" s="361"/>
      <c r="H112" s="230">
        <v>4.1953945897607863</v>
      </c>
      <c r="I112" s="346"/>
      <c r="J112" s="346"/>
      <c r="K112" s="249">
        <v>4.4739240506329114</v>
      </c>
      <c r="L112" s="233">
        <v>3.9751801441152921</v>
      </c>
      <c r="M112" s="230">
        <v>4</v>
      </c>
      <c r="N112" s="346"/>
      <c r="O112" s="346"/>
      <c r="P112" s="249">
        <v>5</v>
      </c>
      <c r="Q112" s="233">
        <v>4</v>
      </c>
      <c r="R112" s="230">
        <v>0.99083671924086025</v>
      </c>
      <c r="S112" s="346"/>
      <c r="T112" s="346"/>
      <c r="U112" s="249">
        <v>1.0385649300472504</v>
      </c>
      <c r="V112" s="233">
        <v>0.91244321151227847</v>
      </c>
    </row>
    <row r="113" spans="1:22" s="68" customFormat="1" ht="54" customHeight="1">
      <c r="A113" s="141" t="s">
        <v>60</v>
      </c>
      <c r="B113" s="75"/>
      <c r="C113" s="273">
        <v>19.2</v>
      </c>
      <c r="D113" s="70" t="s">
        <v>257</v>
      </c>
      <c r="E113" s="177" t="s">
        <v>263</v>
      </c>
      <c r="F113" s="110" t="s">
        <v>433</v>
      </c>
      <c r="G113" s="361"/>
      <c r="H113" s="230">
        <v>4.6447486535008968</v>
      </c>
      <c r="I113" s="346"/>
      <c r="J113" s="346"/>
      <c r="K113" s="249">
        <v>4.7808988764044935</v>
      </c>
      <c r="L113" s="233">
        <v>4.5380304243394711</v>
      </c>
      <c r="M113" s="230">
        <v>5</v>
      </c>
      <c r="N113" s="346"/>
      <c r="O113" s="346"/>
      <c r="P113" s="249">
        <v>5</v>
      </c>
      <c r="Q113" s="233">
        <v>5</v>
      </c>
      <c r="R113" s="230">
        <v>1.0350422550842546</v>
      </c>
      <c r="S113" s="346"/>
      <c r="T113" s="346"/>
      <c r="U113" s="249">
        <v>0.83550311572886538</v>
      </c>
      <c r="V113" s="233">
        <v>1.1739611505592571</v>
      </c>
    </row>
    <row r="114" spans="1:22" s="68" customFormat="1" ht="40.5" customHeight="1">
      <c r="A114" s="141" t="s">
        <v>60</v>
      </c>
      <c r="B114" s="75"/>
      <c r="C114" s="273">
        <v>19.3</v>
      </c>
      <c r="D114" s="69" t="s">
        <v>258</v>
      </c>
      <c r="E114" s="146" t="s">
        <v>259</v>
      </c>
      <c r="F114" s="102" t="s">
        <v>434</v>
      </c>
      <c r="G114" s="361"/>
      <c r="H114" s="230">
        <v>4.6251107174490711</v>
      </c>
      <c r="I114" s="346"/>
      <c r="J114" s="346"/>
      <c r="K114" s="249">
        <v>4.8726461843409323</v>
      </c>
      <c r="L114" s="233">
        <v>4.4251401120896707</v>
      </c>
      <c r="M114" s="230">
        <v>5</v>
      </c>
      <c r="N114" s="346"/>
      <c r="O114" s="346"/>
      <c r="P114" s="249">
        <v>5</v>
      </c>
      <c r="Q114" s="233">
        <v>5</v>
      </c>
      <c r="R114" s="230">
        <v>0.91489194695425013</v>
      </c>
      <c r="S114" s="346"/>
      <c r="T114" s="346"/>
      <c r="U114" s="249">
        <v>0.80349538445096491</v>
      </c>
      <c r="V114" s="233">
        <v>0.96530755857180051</v>
      </c>
    </row>
    <row r="115" spans="1:22" s="68" customFormat="1" ht="39.75" customHeight="1">
      <c r="A115" s="141" t="s">
        <v>60</v>
      </c>
      <c r="B115" s="75"/>
      <c r="C115" s="273">
        <v>19.399999999999999</v>
      </c>
      <c r="D115" s="69" t="s">
        <v>260</v>
      </c>
      <c r="E115" s="146" t="s">
        <v>261</v>
      </c>
      <c r="F115" s="102" t="s">
        <v>435</v>
      </c>
      <c r="G115" s="361"/>
      <c r="H115" s="230">
        <v>4.4941846077703529</v>
      </c>
      <c r="I115" s="346"/>
      <c r="J115" s="346"/>
      <c r="K115" s="249">
        <v>4.4315033350436108</v>
      </c>
      <c r="L115" s="233">
        <v>4.5525812619502872</v>
      </c>
      <c r="M115" s="230">
        <v>5</v>
      </c>
      <c r="N115" s="346"/>
      <c r="O115" s="346"/>
      <c r="P115" s="249">
        <v>5</v>
      </c>
      <c r="Q115" s="233">
        <v>5</v>
      </c>
      <c r="R115" s="230">
        <v>0.99709211036381162</v>
      </c>
      <c r="S115" s="346"/>
      <c r="T115" s="346"/>
      <c r="U115" s="249">
        <v>1.1798987258949309</v>
      </c>
      <c r="V115" s="233">
        <v>0.81687033190668101</v>
      </c>
    </row>
    <row r="116" spans="1:22" s="68" customFormat="1" ht="36.75" customHeight="1">
      <c r="A116" s="419" t="s">
        <v>60</v>
      </c>
      <c r="B116" s="420"/>
      <c r="C116" s="440">
        <v>19.5</v>
      </c>
      <c r="D116" s="441" t="s">
        <v>262</v>
      </c>
      <c r="E116" s="442"/>
      <c r="F116" s="443"/>
      <c r="G116" s="444">
        <v>4</v>
      </c>
      <c r="H116" s="424"/>
      <c r="I116" s="425"/>
      <c r="J116" s="425"/>
      <c r="K116" s="425"/>
      <c r="L116" s="426"/>
      <c r="M116" s="424"/>
      <c r="N116" s="425"/>
      <c r="O116" s="425"/>
      <c r="P116" s="425"/>
      <c r="Q116" s="426"/>
      <c r="R116" s="424"/>
      <c r="S116" s="425"/>
      <c r="T116" s="425"/>
      <c r="U116" s="425"/>
      <c r="V116" s="426"/>
    </row>
    <row r="117" spans="1:22" s="7" customFormat="1" ht="21.75" customHeight="1">
      <c r="A117" s="134" t="s">
        <v>146</v>
      </c>
      <c r="B117" s="135"/>
      <c r="C117" s="266"/>
      <c r="D117" s="149"/>
      <c r="E117" s="179"/>
      <c r="F117" s="104"/>
      <c r="G117" s="374"/>
      <c r="H117" s="237"/>
      <c r="I117" s="238"/>
      <c r="J117" s="238"/>
      <c r="K117" s="238"/>
      <c r="L117" s="239"/>
      <c r="M117" s="237"/>
      <c r="N117" s="238"/>
      <c r="O117" s="238"/>
      <c r="P117" s="238"/>
      <c r="Q117" s="239"/>
      <c r="R117" s="237"/>
      <c r="S117" s="238"/>
      <c r="T117" s="238"/>
      <c r="U117" s="238"/>
      <c r="V117" s="239"/>
    </row>
    <row r="118" spans="1:22" s="7" customFormat="1" ht="21.75" customHeight="1">
      <c r="A118" s="138"/>
      <c r="B118" s="38" t="s">
        <v>147</v>
      </c>
      <c r="C118" s="267"/>
      <c r="D118" s="101"/>
      <c r="E118" s="174"/>
      <c r="F118" s="82"/>
      <c r="G118" s="367"/>
      <c r="H118" s="227"/>
      <c r="I118" s="235"/>
      <c r="J118" s="235"/>
      <c r="K118" s="235"/>
      <c r="L118" s="236"/>
      <c r="M118" s="227"/>
      <c r="N118" s="235"/>
      <c r="O118" s="235"/>
      <c r="P118" s="235"/>
      <c r="Q118" s="236"/>
      <c r="R118" s="227"/>
      <c r="S118" s="235"/>
      <c r="T118" s="235"/>
      <c r="U118" s="235"/>
      <c r="V118" s="236"/>
    </row>
    <row r="119" spans="1:22" s="7" customFormat="1" ht="27" customHeight="1">
      <c r="A119" s="139" t="s">
        <v>59</v>
      </c>
      <c r="B119" s="142" t="s">
        <v>72</v>
      </c>
      <c r="C119" s="269" t="s">
        <v>265</v>
      </c>
      <c r="D119" s="145"/>
      <c r="E119" s="162"/>
      <c r="F119" s="103"/>
      <c r="G119" s="371">
        <f>AVERAGE(G120,G121,G124)</f>
        <v>4.333333333333333</v>
      </c>
      <c r="H119" s="221">
        <f>AVERAGE(H120,H123:H124)</f>
        <v>4.3714556279829457</v>
      </c>
      <c r="I119" s="222">
        <f>AVERAGE(I120,I123:I124)</f>
        <v>4.4109311740890691</v>
      </c>
      <c r="J119" s="346"/>
      <c r="K119" s="222">
        <f>AVERAGE(K120,K123:K124)</f>
        <v>4.5255359772841466</v>
      </c>
      <c r="L119" s="232">
        <f>AVERAGE(L120,L123:L124)</f>
        <v>3.9557025863791346</v>
      </c>
      <c r="M119" s="221">
        <f>AVERAGE(M120,M123:M124)</f>
        <v>4.333333333333333</v>
      </c>
      <c r="N119" s="222">
        <f>AVERAGE(N120,N123:N124)</f>
        <v>4.5</v>
      </c>
      <c r="O119" s="346"/>
      <c r="P119" s="222">
        <f>AVERAGE(P120,P123:P124)</f>
        <v>5</v>
      </c>
      <c r="Q119" s="232">
        <f>AVERAGE(Q120,Q123:Q124)</f>
        <v>4</v>
      </c>
      <c r="R119" s="221">
        <f>AVERAGE(R120,R123:R124)</f>
        <v>0.93494636936495479</v>
      </c>
      <c r="S119" s="222">
        <f>AVERAGE(S120,S123:S124)</f>
        <v>0.86683045419539684</v>
      </c>
      <c r="T119" s="346"/>
      <c r="U119" s="222">
        <f>AVERAGE(U120,U123:U124)</f>
        <v>1.0744673557073834</v>
      </c>
      <c r="V119" s="232">
        <f>AVERAGE(V120,V123:V124)</f>
        <v>0.96452025205493963</v>
      </c>
    </row>
    <row r="120" spans="1:22" s="7" customFormat="1" ht="58.5" customHeight="1">
      <c r="A120" s="141" t="s">
        <v>60</v>
      </c>
      <c r="B120" s="75"/>
      <c r="C120" s="268">
        <v>20.100000000000001</v>
      </c>
      <c r="D120" s="64" t="s">
        <v>148</v>
      </c>
      <c r="E120" s="185" t="s">
        <v>266</v>
      </c>
      <c r="F120" s="208" t="s">
        <v>436</v>
      </c>
      <c r="G120" s="208">
        <v>5</v>
      </c>
      <c r="H120" s="240">
        <v>4.7692307692307692</v>
      </c>
      <c r="I120" s="225">
        <v>4.7692307692307692</v>
      </c>
      <c r="J120" s="346"/>
      <c r="K120" s="346"/>
      <c r="L120" s="345"/>
      <c r="M120" s="240">
        <v>5</v>
      </c>
      <c r="N120" s="225">
        <v>5</v>
      </c>
      <c r="O120" s="346"/>
      <c r="P120" s="346"/>
      <c r="Q120" s="345"/>
      <c r="R120" s="240">
        <v>0.86894314928340533</v>
      </c>
      <c r="S120" s="225">
        <v>0.86894314928340533</v>
      </c>
      <c r="T120" s="346"/>
      <c r="U120" s="346"/>
      <c r="V120" s="345"/>
    </row>
    <row r="121" spans="1:22" s="7" customFormat="1" ht="42.75" customHeight="1">
      <c r="A121" s="419" t="s">
        <v>60</v>
      </c>
      <c r="B121" s="420"/>
      <c r="C121" s="389">
        <v>20.2</v>
      </c>
      <c r="D121" s="434" t="s">
        <v>195</v>
      </c>
      <c r="E121" s="445"/>
      <c r="F121" s="446"/>
      <c r="G121" s="446">
        <v>4</v>
      </c>
      <c r="H121" s="424"/>
      <c r="I121" s="425"/>
      <c r="J121" s="425"/>
      <c r="K121" s="425"/>
      <c r="L121" s="426"/>
      <c r="M121" s="424"/>
      <c r="N121" s="425"/>
      <c r="O121" s="425"/>
      <c r="P121" s="425"/>
      <c r="Q121" s="426"/>
      <c r="R121" s="424"/>
      <c r="S121" s="425"/>
      <c r="T121" s="425"/>
      <c r="U121" s="425"/>
      <c r="V121" s="426"/>
    </row>
    <row r="122" spans="1:22" s="7" customFormat="1" ht="21" customHeight="1">
      <c r="A122" s="141" t="s">
        <v>60</v>
      </c>
      <c r="B122" s="75"/>
      <c r="C122" s="268">
        <v>20.3</v>
      </c>
      <c r="D122" s="156" t="s">
        <v>186</v>
      </c>
      <c r="E122" s="191"/>
      <c r="F122" s="113"/>
      <c r="G122" s="361"/>
      <c r="H122" s="347"/>
      <c r="I122" s="346"/>
      <c r="J122" s="346"/>
      <c r="K122" s="346"/>
      <c r="L122" s="345"/>
      <c r="M122" s="347"/>
      <c r="N122" s="346"/>
      <c r="O122" s="346"/>
      <c r="P122" s="346"/>
      <c r="Q122" s="345"/>
      <c r="R122" s="347"/>
      <c r="S122" s="346"/>
      <c r="T122" s="346"/>
      <c r="U122" s="346"/>
      <c r="V122" s="345"/>
    </row>
    <row r="123" spans="1:22" s="7" customFormat="1" ht="36.75" customHeight="1">
      <c r="A123" s="141" t="s">
        <v>60</v>
      </c>
      <c r="B123" s="75"/>
      <c r="C123" s="268">
        <v>20.399999999999999</v>
      </c>
      <c r="D123" s="29" t="s">
        <v>67</v>
      </c>
      <c r="E123" s="192" t="s">
        <v>267</v>
      </c>
      <c r="F123" s="213" t="s">
        <v>437</v>
      </c>
      <c r="G123" s="361"/>
      <c r="H123" s="223">
        <v>4.052631578947369</v>
      </c>
      <c r="I123" s="231">
        <v>4.052631578947369</v>
      </c>
      <c r="J123" s="346"/>
      <c r="K123" s="346"/>
      <c r="L123" s="345"/>
      <c r="M123" s="223">
        <v>4</v>
      </c>
      <c r="N123" s="231">
        <v>4</v>
      </c>
      <c r="O123" s="346"/>
      <c r="P123" s="346"/>
      <c r="Q123" s="345"/>
      <c r="R123" s="223">
        <v>0.86471775910738846</v>
      </c>
      <c r="S123" s="231">
        <v>0.86471775910738846</v>
      </c>
      <c r="T123" s="346"/>
      <c r="U123" s="346"/>
      <c r="V123" s="345"/>
    </row>
    <row r="124" spans="1:22" s="7" customFormat="1" ht="36.75" customHeight="1">
      <c r="A124" s="141" t="s">
        <v>60</v>
      </c>
      <c r="B124" s="75"/>
      <c r="C124" s="268">
        <v>20.5</v>
      </c>
      <c r="D124" s="29" t="s">
        <v>68</v>
      </c>
      <c r="E124" s="193"/>
      <c r="F124" s="114"/>
      <c r="G124" s="384">
        <v>4</v>
      </c>
      <c r="H124" s="223">
        <f>AVERAGE(H125:H126)</f>
        <v>4.2925045357706981</v>
      </c>
      <c r="I124" s="346"/>
      <c r="J124" s="346"/>
      <c r="K124" s="225">
        <f t="shared" ref="K124:M124" si="54">AVERAGE(K125:K126)</f>
        <v>4.5255359772841466</v>
      </c>
      <c r="L124" s="233">
        <f t="shared" si="54"/>
        <v>3.9557025863791346</v>
      </c>
      <c r="M124" s="230">
        <f t="shared" si="54"/>
        <v>4</v>
      </c>
      <c r="N124" s="346"/>
      <c r="O124" s="346"/>
      <c r="P124" s="225">
        <f>AVERAGE(P125:P126)</f>
        <v>5</v>
      </c>
      <c r="Q124" s="233">
        <f>AVERAGE(Q125:Q126)</f>
        <v>4</v>
      </c>
      <c r="R124" s="230">
        <f>AVERAGE(R125:R126)</f>
        <v>1.0711781997040708</v>
      </c>
      <c r="S124" s="346"/>
      <c r="T124" s="346"/>
      <c r="U124" s="225">
        <f>AVERAGE(U125:U126)</f>
        <v>1.0744673557073834</v>
      </c>
      <c r="V124" s="233">
        <f>AVERAGE(V125:V126)</f>
        <v>0.96452025205493963</v>
      </c>
    </row>
    <row r="125" spans="1:22" s="7" customFormat="1" ht="36.75" customHeight="1">
      <c r="A125" s="141" t="s">
        <v>61</v>
      </c>
      <c r="B125" s="75"/>
      <c r="C125" s="268"/>
      <c r="D125" s="157"/>
      <c r="E125" s="158" t="s">
        <v>268</v>
      </c>
      <c r="F125" s="106" t="s">
        <v>438</v>
      </c>
      <c r="G125" s="361"/>
      <c r="H125" s="223">
        <v>4.299480435135572</v>
      </c>
      <c r="I125" s="346"/>
      <c r="J125" s="346"/>
      <c r="K125" s="225">
        <v>4.5954940362244168</v>
      </c>
      <c r="L125" s="233">
        <v>3.9357698570653166</v>
      </c>
      <c r="M125" s="230">
        <v>4</v>
      </c>
      <c r="N125" s="346"/>
      <c r="O125" s="346"/>
      <c r="P125" s="225">
        <v>5</v>
      </c>
      <c r="Q125" s="233">
        <v>4</v>
      </c>
      <c r="R125" s="230">
        <v>1.082465518551474</v>
      </c>
      <c r="S125" s="346"/>
      <c r="T125" s="346"/>
      <c r="U125" s="225">
        <v>1.0423567359661328</v>
      </c>
      <c r="V125" s="233">
        <v>1.0266576119055906</v>
      </c>
    </row>
    <row r="126" spans="1:22" s="7" customFormat="1" ht="36.75" customHeight="1">
      <c r="A126" s="141" t="s">
        <v>61</v>
      </c>
      <c r="B126" s="75"/>
      <c r="C126" s="268"/>
      <c r="D126" s="157"/>
      <c r="E126" s="158" t="s">
        <v>269</v>
      </c>
      <c r="F126" s="106" t="s">
        <v>439</v>
      </c>
      <c r="G126" s="361"/>
      <c r="H126" s="223">
        <v>4.2855286364058252</v>
      </c>
      <c r="I126" s="346"/>
      <c r="J126" s="346"/>
      <c r="K126" s="225">
        <v>4.4555779183438773</v>
      </c>
      <c r="L126" s="233">
        <v>3.9756353156929527</v>
      </c>
      <c r="M126" s="230">
        <v>4</v>
      </c>
      <c r="N126" s="346"/>
      <c r="O126" s="346"/>
      <c r="P126" s="225">
        <v>5</v>
      </c>
      <c r="Q126" s="233">
        <v>4</v>
      </c>
      <c r="R126" s="230">
        <v>1.0598908808566676</v>
      </c>
      <c r="S126" s="346"/>
      <c r="T126" s="346"/>
      <c r="U126" s="225">
        <v>1.1065779754486338</v>
      </c>
      <c r="V126" s="233">
        <v>0.90238289220428858</v>
      </c>
    </row>
    <row r="127" spans="1:22" s="7" customFormat="1" ht="24" customHeight="1">
      <c r="A127" s="138"/>
      <c r="B127" s="38" t="s">
        <v>149</v>
      </c>
      <c r="C127" s="267"/>
      <c r="D127" s="101"/>
      <c r="E127" s="174"/>
      <c r="F127" s="82"/>
      <c r="G127" s="367"/>
      <c r="H127" s="227"/>
      <c r="I127" s="235"/>
      <c r="J127" s="235"/>
      <c r="K127" s="235"/>
      <c r="L127" s="236"/>
      <c r="M127" s="227"/>
      <c r="N127" s="235"/>
      <c r="O127" s="235"/>
      <c r="P127" s="235"/>
      <c r="Q127" s="236"/>
      <c r="R127" s="227"/>
      <c r="S127" s="235"/>
      <c r="T127" s="235"/>
      <c r="U127" s="235"/>
      <c r="V127" s="236"/>
    </row>
    <row r="128" spans="1:22" s="7" customFormat="1" ht="29.25" customHeight="1">
      <c r="A128" s="139" t="s">
        <v>59</v>
      </c>
      <c r="B128" s="142" t="s">
        <v>101</v>
      </c>
      <c r="C128" s="269" t="s">
        <v>26</v>
      </c>
      <c r="D128" s="145"/>
      <c r="E128" s="162"/>
      <c r="F128" s="103"/>
      <c r="G128" s="371">
        <f>AVERAGE(G129,G132,G133,G134)</f>
        <v>3.5</v>
      </c>
      <c r="H128" s="221">
        <f>AVERAGE(H129,H133)</f>
        <v>3.9708020637898684</v>
      </c>
      <c r="I128" s="222">
        <f>AVERAGE(I129,I133)</f>
        <v>3.9708020637898684</v>
      </c>
      <c r="J128" s="346"/>
      <c r="K128" s="346"/>
      <c r="L128" s="345"/>
      <c r="M128" s="221">
        <f t="shared" ref="M128:N128" si="55">AVERAGE(M129,M133)</f>
        <v>4</v>
      </c>
      <c r="N128" s="222">
        <f t="shared" si="55"/>
        <v>4</v>
      </c>
      <c r="O128" s="346"/>
      <c r="P128" s="346"/>
      <c r="Q128" s="345"/>
      <c r="R128" s="221">
        <f>AVERAGE(R129,R133)</f>
        <v>0.79640021962267715</v>
      </c>
      <c r="S128" s="222">
        <f t="shared" ref="S128" si="56">AVERAGE(S129,S133)</f>
        <v>0.79640021962267715</v>
      </c>
      <c r="T128" s="346"/>
      <c r="U128" s="346"/>
      <c r="V128" s="345"/>
    </row>
    <row r="129" spans="1:22" s="7" customFormat="1" ht="30.75" customHeight="1">
      <c r="A129" s="141" t="s">
        <v>60</v>
      </c>
      <c r="B129" s="75"/>
      <c r="C129" s="268">
        <v>21.1</v>
      </c>
      <c r="D129" s="64" t="s">
        <v>150</v>
      </c>
      <c r="E129" s="158"/>
      <c r="F129" s="106"/>
      <c r="G129" s="376">
        <v>3</v>
      </c>
      <c r="H129" s="223">
        <f>AVERAGE(H130:H131)</f>
        <v>4.0666041275797369</v>
      </c>
      <c r="I129" s="231">
        <f t="shared" ref="I129" si="57">AVERAGE(I130:I131)</f>
        <v>4.0666041275797369</v>
      </c>
      <c r="J129" s="346"/>
      <c r="K129" s="346"/>
      <c r="L129" s="345"/>
      <c r="M129" s="223">
        <f t="shared" ref="M129" si="58">AVERAGE(M130:M131)</f>
        <v>4</v>
      </c>
      <c r="N129" s="231">
        <f>AVERAGE(N130:N131)</f>
        <v>4</v>
      </c>
      <c r="O129" s="346"/>
      <c r="P129" s="346"/>
      <c r="Q129" s="345"/>
      <c r="R129" s="223">
        <f t="shared" ref="R129:S129" si="59">AVERAGE(R130:R131)</f>
        <v>0.88915295147519746</v>
      </c>
      <c r="S129" s="231">
        <f t="shared" si="59"/>
        <v>0.88915295147519746</v>
      </c>
      <c r="T129" s="346"/>
      <c r="U129" s="346"/>
      <c r="V129" s="345"/>
    </row>
    <row r="130" spans="1:22" s="7" customFormat="1" ht="30" customHeight="1">
      <c r="A130" s="141"/>
      <c r="B130" s="75"/>
      <c r="C130" s="268"/>
      <c r="D130" s="41"/>
      <c r="E130" s="158" t="s">
        <v>270</v>
      </c>
      <c r="F130" s="106" t="s">
        <v>440</v>
      </c>
      <c r="G130" s="361"/>
      <c r="H130" s="223">
        <v>4.2307692307692308</v>
      </c>
      <c r="I130" s="231">
        <v>4.2307692307692308</v>
      </c>
      <c r="J130" s="346"/>
      <c r="K130" s="346"/>
      <c r="L130" s="345"/>
      <c r="M130" s="223">
        <v>4</v>
      </c>
      <c r="N130" s="231">
        <v>4</v>
      </c>
      <c r="O130" s="346"/>
      <c r="P130" s="346"/>
      <c r="Q130" s="345"/>
      <c r="R130" s="223">
        <v>0.83836176501755055</v>
      </c>
      <c r="S130" s="231">
        <v>0.83836176501755055</v>
      </c>
      <c r="T130" s="346"/>
      <c r="U130" s="346"/>
      <c r="V130" s="345"/>
    </row>
    <row r="131" spans="1:22" s="7" customFormat="1" ht="30" customHeight="1">
      <c r="A131" s="141"/>
      <c r="B131" s="75"/>
      <c r="C131" s="268"/>
      <c r="D131" s="41"/>
      <c r="E131" s="158" t="s">
        <v>271</v>
      </c>
      <c r="F131" s="106" t="s">
        <v>441</v>
      </c>
      <c r="G131" s="361"/>
      <c r="H131" s="223">
        <v>3.9024390243902434</v>
      </c>
      <c r="I131" s="231">
        <v>3.9024390243902434</v>
      </c>
      <c r="J131" s="346"/>
      <c r="K131" s="346"/>
      <c r="L131" s="345"/>
      <c r="M131" s="223">
        <v>4</v>
      </c>
      <c r="N131" s="231">
        <v>4</v>
      </c>
      <c r="O131" s="346"/>
      <c r="P131" s="346"/>
      <c r="Q131" s="345"/>
      <c r="R131" s="223">
        <v>0.93994413793284448</v>
      </c>
      <c r="S131" s="231">
        <v>0.93994413793284448</v>
      </c>
      <c r="T131" s="346"/>
      <c r="U131" s="346"/>
      <c r="V131" s="345"/>
    </row>
    <row r="132" spans="1:22" s="7" customFormat="1" ht="36.75" customHeight="1">
      <c r="A132" s="419" t="s">
        <v>60</v>
      </c>
      <c r="B132" s="420"/>
      <c r="C132" s="389">
        <v>21.2</v>
      </c>
      <c r="D132" s="421" t="s">
        <v>187</v>
      </c>
      <c r="E132" s="447"/>
      <c r="F132" s="448"/>
      <c r="G132" s="449">
        <v>3</v>
      </c>
      <c r="H132" s="424"/>
      <c r="I132" s="425"/>
      <c r="J132" s="425"/>
      <c r="K132" s="425"/>
      <c r="L132" s="426"/>
      <c r="M132" s="424"/>
      <c r="N132" s="425"/>
      <c r="O132" s="425"/>
      <c r="P132" s="425"/>
      <c r="Q132" s="426"/>
      <c r="R132" s="424"/>
      <c r="S132" s="425"/>
      <c r="T132" s="425"/>
      <c r="U132" s="425"/>
      <c r="V132" s="426"/>
    </row>
    <row r="133" spans="1:22" s="7" customFormat="1" ht="36.75" customHeight="1">
      <c r="A133" s="141" t="s">
        <v>60</v>
      </c>
      <c r="B133" s="75"/>
      <c r="C133" s="268">
        <v>21.3</v>
      </c>
      <c r="D133" s="44" t="s">
        <v>196</v>
      </c>
      <c r="E133" s="194" t="s">
        <v>272</v>
      </c>
      <c r="F133" s="109" t="s">
        <v>442</v>
      </c>
      <c r="G133" s="377">
        <v>3</v>
      </c>
      <c r="H133" s="230">
        <v>3.875</v>
      </c>
      <c r="I133" s="231">
        <v>3.875</v>
      </c>
      <c r="J133" s="346"/>
      <c r="K133" s="346"/>
      <c r="L133" s="345"/>
      <c r="M133" s="230">
        <v>4</v>
      </c>
      <c r="N133" s="231">
        <v>4</v>
      </c>
      <c r="O133" s="346"/>
      <c r="P133" s="346"/>
      <c r="Q133" s="345"/>
      <c r="R133" s="230">
        <v>0.70364748777015673</v>
      </c>
      <c r="S133" s="231">
        <v>0.70364748777015673</v>
      </c>
      <c r="T133" s="346"/>
      <c r="U133" s="346"/>
      <c r="V133" s="345"/>
    </row>
    <row r="134" spans="1:22" s="7" customFormat="1" ht="39" customHeight="1">
      <c r="A134" s="419" t="s">
        <v>60</v>
      </c>
      <c r="B134" s="420"/>
      <c r="C134" s="389">
        <v>21.4</v>
      </c>
      <c r="D134" s="421" t="s">
        <v>188</v>
      </c>
      <c r="E134" s="447"/>
      <c r="F134" s="448"/>
      <c r="G134" s="449">
        <v>5</v>
      </c>
      <c r="H134" s="424"/>
      <c r="I134" s="425"/>
      <c r="J134" s="425"/>
      <c r="K134" s="425"/>
      <c r="L134" s="426"/>
      <c r="M134" s="424"/>
      <c r="N134" s="425"/>
      <c r="O134" s="425"/>
      <c r="P134" s="425"/>
      <c r="Q134" s="426"/>
      <c r="R134" s="424"/>
      <c r="S134" s="425"/>
      <c r="T134" s="425"/>
      <c r="U134" s="425"/>
      <c r="V134" s="426"/>
    </row>
    <row r="135" spans="1:22" s="7" customFormat="1" ht="21.75" customHeight="1">
      <c r="A135" s="138"/>
      <c r="B135" s="38" t="s">
        <v>151</v>
      </c>
      <c r="C135" s="267"/>
      <c r="D135" s="101"/>
      <c r="E135" s="174"/>
      <c r="F135" s="82"/>
      <c r="G135" s="367"/>
      <c r="H135" s="227"/>
      <c r="I135" s="235"/>
      <c r="J135" s="235"/>
      <c r="K135" s="235"/>
      <c r="L135" s="236"/>
      <c r="M135" s="227"/>
      <c r="N135" s="235"/>
      <c r="O135" s="235"/>
      <c r="P135" s="235"/>
      <c r="Q135" s="236"/>
      <c r="R135" s="227"/>
      <c r="S135" s="235"/>
      <c r="T135" s="235"/>
      <c r="U135" s="235"/>
      <c r="V135" s="236"/>
    </row>
    <row r="136" spans="1:22" s="7" customFormat="1" ht="31.5" customHeight="1">
      <c r="A136" s="139" t="s">
        <v>59</v>
      </c>
      <c r="B136" s="142" t="s">
        <v>382</v>
      </c>
      <c r="C136" s="470" t="s">
        <v>152</v>
      </c>
      <c r="D136" s="471"/>
      <c r="E136" s="472"/>
      <c r="F136" s="258"/>
      <c r="G136" s="370">
        <v>4</v>
      </c>
      <c r="H136" s="221">
        <f>AVERAGE(H138:H139)</f>
        <v>4.2067974964466499</v>
      </c>
      <c r="I136" s="222">
        <f t="shared" ref="I136:U136" si="60">AVERAGE(I138:I139)</f>
        <v>4.3517857142857146</v>
      </c>
      <c r="J136" s="222">
        <f t="shared" si="60"/>
        <v>4.2808457365419397</v>
      </c>
      <c r="K136" s="222">
        <f t="shared" si="60"/>
        <v>4.8386735693297878</v>
      </c>
      <c r="L136" s="232">
        <f t="shared" si="60"/>
        <v>4.3646072732188737</v>
      </c>
      <c r="M136" s="221">
        <f t="shared" si="60"/>
        <v>4.5</v>
      </c>
      <c r="N136" s="222">
        <f t="shared" si="60"/>
        <v>4.5</v>
      </c>
      <c r="O136" s="222">
        <f t="shared" si="60"/>
        <v>4</v>
      </c>
      <c r="P136" s="222">
        <f t="shared" si="60"/>
        <v>5</v>
      </c>
      <c r="Q136" s="232">
        <f t="shared" si="60"/>
        <v>4</v>
      </c>
      <c r="R136" s="221">
        <f t="shared" si="60"/>
        <v>1.0846732691271308</v>
      </c>
      <c r="S136" s="222">
        <f t="shared" si="60"/>
        <v>1.043091178081089</v>
      </c>
      <c r="T136" s="222">
        <f t="shared" si="60"/>
        <v>1.1495564814718431</v>
      </c>
      <c r="U136" s="222">
        <f t="shared" si="60"/>
        <v>1.1317991409728672</v>
      </c>
      <c r="V136" s="232">
        <f>AVERAGE(V138:V139)</f>
        <v>0.99385905202105262</v>
      </c>
    </row>
    <row r="137" spans="1:22" s="7" customFormat="1" ht="43.5" customHeight="1">
      <c r="A137" s="419" t="s">
        <v>60</v>
      </c>
      <c r="B137" s="420"/>
      <c r="C137" s="389">
        <v>22.1</v>
      </c>
      <c r="D137" s="450" t="s">
        <v>153</v>
      </c>
      <c r="E137" s="422"/>
      <c r="F137" s="423"/>
      <c r="G137" s="390">
        <v>4</v>
      </c>
      <c r="H137" s="424"/>
      <c r="I137" s="425"/>
      <c r="J137" s="425"/>
      <c r="K137" s="425"/>
      <c r="L137" s="426"/>
      <c r="M137" s="424"/>
      <c r="N137" s="425"/>
      <c r="O137" s="425"/>
      <c r="P137" s="425"/>
      <c r="Q137" s="426"/>
      <c r="R137" s="424"/>
      <c r="S137" s="425"/>
      <c r="T137" s="425"/>
      <c r="U137" s="425"/>
      <c r="V137" s="426"/>
    </row>
    <row r="138" spans="1:22" s="7" customFormat="1" ht="31.5" customHeight="1">
      <c r="A138" s="141" t="s">
        <v>60</v>
      </c>
      <c r="B138" s="75"/>
      <c r="C138" s="268">
        <v>22.2</v>
      </c>
      <c r="D138" s="157" t="s">
        <v>70</v>
      </c>
      <c r="E138" s="158" t="s">
        <v>384</v>
      </c>
      <c r="F138" s="106" t="s">
        <v>443</v>
      </c>
      <c r="G138" s="361"/>
      <c r="H138" s="223">
        <v>3.8285714285714287</v>
      </c>
      <c r="I138" s="226">
        <v>3.8285714285714287</v>
      </c>
      <c r="J138" s="346"/>
      <c r="K138" s="346"/>
      <c r="L138" s="345"/>
      <c r="M138" s="223">
        <v>4</v>
      </c>
      <c r="N138" s="226">
        <v>4</v>
      </c>
      <c r="O138" s="346"/>
      <c r="P138" s="346"/>
      <c r="Q138" s="345"/>
      <c r="R138" s="223">
        <v>1.0658373487094508</v>
      </c>
      <c r="S138" s="226">
        <v>1.0658373487094508</v>
      </c>
      <c r="T138" s="346"/>
      <c r="U138" s="346"/>
      <c r="V138" s="345"/>
    </row>
    <row r="139" spans="1:22" s="74" customFormat="1" ht="42" customHeight="1">
      <c r="A139" s="141" t="s">
        <v>60</v>
      </c>
      <c r="B139" s="75"/>
      <c r="C139" s="268">
        <v>22.3</v>
      </c>
      <c r="D139" s="77" t="s">
        <v>273</v>
      </c>
      <c r="E139" s="190" t="s">
        <v>274</v>
      </c>
      <c r="F139" s="212" t="s">
        <v>444</v>
      </c>
      <c r="G139" s="383">
        <v>4</v>
      </c>
      <c r="H139" s="223">
        <v>4.5850235643218706</v>
      </c>
      <c r="I139" s="226">
        <v>4.875</v>
      </c>
      <c r="J139" s="226">
        <v>4.2808457365419397</v>
      </c>
      <c r="K139" s="226">
        <v>4.8386735693297878</v>
      </c>
      <c r="L139" s="250">
        <v>4.3646072732188737</v>
      </c>
      <c r="M139" s="223">
        <v>5</v>
      </c>
      <c r="N139" s="226">
        <v>5</v>
      </c>
      <c r="O139" s="226">
        <v>4</v>
      </c>
      <c r="P139" s="226">
        <v>5</v>
      </c>
      <c r="Q139" s="250">
        <v>4</v>
      </c>
      <c r="R139" s="223">
        <v>1.1035091895448108</v>
      </c>
      <c r="S139" s="226">
        <v>1.0203450074527272</v>
      </c>
      <c r="T139" s="226">
        <v>1.1495564814718431</v>
      </c>
      <c r="U139" s="226">
        <v>1.1317991409728672</v>
      </c>
      <c r="V139" s="250">
        <v>0.99385905202105262</v>
      </c>
    </row>
    <row r="140" spans="1:22" s="7" customFormat="1" ht="21" customHeight="1">
      <c r="A140" s="134" t="s">
        <v>73</v>
      </c>
      <c r="B140" s="135"/>
      <c r="C140" s="266"/>
      <c r="D140" s="149"/>
      <c r="E140" s="179"/>
      <c r="F140" s="104"/>
      <c r="G140" s="374"/>
      <c r="H140" s="251"/>
      <c r="I140" s="238"/>
      <c r="J140" s="238"/>
      <c r="K140" s="238"/>
      <c r="L140" s="239"/>
      <c r="M140" s="251"/>
      <c r="N140" s="238"/>
      <c r="O140" s="238"/>
      <c r="P140" s="238"/>
      <c r="Q140" s="239"/>
      <c r="R140" s="251"/>
      <c r="S140" s="238"/>
      <c r="T140" s="238"/>
      <c r="U140" s="238"/>
      <c r="V140" s="239"/>
    </row>
    <row r="141" spans="1:22" s="7" customFormat="1" ht="21.75" customHeight="1">
      <c r="A141" s="153"/>
      <c r="B141" s="45" t="s">
        <v>84</v>
      </c>
      <c r="C141" s="271"/>
      <c r="D141" s="154"/>
      <c r="E141" s="186"/>
      <c r="F141" s="112"/>
      <c r="G141" s="382"/>
      <c r="H141" s="244"/>
      <c r="I141" s="245"/>
      <c r="J141" s="245"/>
      <c r="K141" s="245"/>
      <c r="L141" s="246"/>
      <c r="M141" s="244"/>
      <c r="N141" s="245"/>
      <c r="O141" s="245"/>
      <c r="P141" s="245"/>
      <c r="Q141" s="246"/>
      <c r="R141" s="244"/>
      <c r="S141" s="245"/>
      <c r="T141" s="245"/>
      <c r="U141" s="245"/>
      <c r="V141" s="246"/>
    </row>
    <row r="142" spans="1:22" s="7" customFormat="1" ht="33" customHeight="1">
      <c r="A142" s="160"/>
      <c r="B142" s="144" t="s">
        <v>85</v>
      </c>
      <c r="C142" s="470" t="s">
        <v>296</v>
      </c>
      <c r="D142" s="470"/>
      <c r="E142" s="475"/>
      <c r="F142" s="257"/>
      <c r="G142" s="370"/>
      <c r="H142" s="347"/>
      <c r="I142" s="346"/>
      <c r="J142" s="346"/>
      <c r="K142" s="346"/>
      <c r="L142" s="345"/>
      <c r="M142" s="347"/>
      <c r="N142" s="346"/>
      <c r="O142" s="346"/>
      <c r="P142" s="346"/>
      <c r="Q142" s="345"/>
      <c r="R142" s="347"/>
      <c r="S142" s="346"/>
      <c r="T142" s="346"/>
      <c r="U142" s="346"/>
      <c r="V142" s="345"/>
    </row>
    <row r="143" spans="1:22" s="7" customFormat="1" ht="34.5" customHeight="1">
      <c r="A143" s="151" t="s">
        <v>60</v>
      </c>
      <c r="B143" s="42"/>
      <c r="C143" s="274" t="s">
        <v>86</v>
      </c>
      <c r="D143" s="98" t="s">
        <v>275</v>
      </c>
      <c r="E143" s="195" t="s">
        <v>276</v>
      </c>
      <c r="F143" s="214" t="s">
        <v>445</v>
      </c>
      <c r="G143" s="361"/>
      <c r="H143" s="252">
        <v>4.2249999999999996</v>
      </c>
      <c r="I143" s="226">
        <v>4.2249999999999996</v>
      </c>
      <c r="J143" s="346"/>
      <c r="K143" s="346"/>
      <c r="L143" s="345"/>
      <c r="M143" s="252">
        <v>4</v>
      </c>
      <c r="N143" s="226">
        <v>4</v>
      </c>
      <c r="O143" s="346"/>
      <c r="P143" s="346"/>
      <c r="Q143" s="345"/>
      <c r="R143" s="252">
        <v>0.76454101799568608</v>
      </c>
      <c r="S143" s="226">
        <v>0.76454101799568608</v>
      </c>
      <c r="T143" s="346"/>
      <c r="U143" s="346"/>
      <c r="V143" s="345"/>
    </row>
    <row r="144" spans="1:22" s="7" customFormat="1" ht="30" customHeight="1">
      <c r="A144" s="151" t="s">
        <v>60</v>
      </c>
      <c r="B144" s="42"/>
      <c r="C144" s="274" t="s">
        <v>87</v>
      </c>
      <c r="D144" s="51" t="s">
        <v>277</v>
      </c>
      <c r="E144" s="196" t="s">
        <v>278</v>
      </c>
      <c r="F144" s="215" t="s">
        <v>446</v>
      </c>
      <c r="G144" s="361"/>
      <c r="H144" s="252">
        <v>4.0882352941176467</v>
      </c>
      <c r="I144" s="226">
        <v>4.0882352941176467</v>
      </c>
      <c r="J144" s="346"/>
      <c r="K144" s="346"/>
      <c r="L144" s="345"/>
      <c r="M144" s="252">
        <v>4</v>
      </c>
      <c r="N144" s="226">
        <v>4</v>
      </c>
      <c r="O144" s="346"/>
      <c r="P144" s="346"/>
      <c r="Q144" s="345"/>
      <c r="R144" s="252">
        <v>0.70885651215538636</v>
      </c>
      <c r="S144" s="226">
        <v>0.70885651215538636</v>
      </c>
      <c r="T144" s="346"/>
      <c r="U144" s="346"/>
      <c r="V144" s="345"/>
    </row>
    <row r="145" spans="1:22" s="7" customFormat="1" ht="40.5" customHeight="1">
      <c r="A145" s="151" t="s">
        <v>60</v>
      </c>
      <c r="B145" s="42"/>
      <c r="C145" s="274" t="s">
        <v>88</v>
      </c>
      <c r="D145" s="96" t="s">
        <v>279</v>
      </c>
      <c r="E145" s="195" t="s">
        <v>280</v>
      </c>
      <c r="F145" s="214" t="s">
        <v>447</v>
      </c>
      <c r="G145" s="361"/>
      <c r="H145" s="252">
        <v>4.2647058823529411</v>
      </c>
      <c r="I145" s="226">
        <v>4.2647058823529411</v>
      </c>
      <c r="J145" s="346"/>
      <c r="K145" s="346"/>
      <c r="L145" s="345"/>
      <c r="M145" s="252">
        <v>4</v>
      </c>
      <c r="N145" s="226">
        <v>4</v>
      </c>
      <c r="O145" s="346"/>
      <c r="P145" s="346"/>
      <c r="Q145" s="345"/>
      <c r="R145" s="252">
        <v>0.8597356374122046</v>
      </c>
      <c r="S145" s="226">
        <v>0.8597356374122046</v>
      </c>
      <c r="T145" s="346"/>
      <c r="U145" s="346"/>
      <c r="V145" s="345"/>
    </row>
    <row r="146" spans="1:22" s="7" customFormat="1" ht="39.75" customHeight="1">
      <c r="A146" s="151" t="s">
        <v>60</v>
      </c>
      <c r="B146" s="42"/>
      <c r="C146" s="274" t="s">
        <v>89</v>
      </c>
      <c r="D146" s="99" t="s">
        <v>281</v>
      </c>
      <c r="E146" s="196" t="s">
        <v>282</v>
      </c>
      <c r="F146" s="215" t="s">
        <v>448</v>
      </c>
      <c r="G146" s="361"/>
      <c r="H146" s="252">
        <v>4.1860465116279073</v>
      </c>
      <c r="I146" s="226">
        <v>4.1860465116279073</v>
      </c>
      <c r="J146" s="346"/>
      <c r="K146" s="346"/>
      <c r="L146" s="345"/>
      <c r="M146" s="252">
        <v>4</v>
      </c>
      <c r="N146" s="226">
        <v>4</v>
      </c>
      <c r="O146" s="346"/>
      <c r="P146" s="346"/>
      <c r="Q146" s="345"/>
      <c r="R146" s="252">
        <v>0.82094168045758098</v>
      </c>
      <c r="S146" s="226">
        <v>0.82094168045758098</v>
      </c>
      <c r="T146" s="346"/>
      <c r="U146" s="346"/>
      <c r="V146" s="345"/>
    </row>
    <row r="147" spans="1:22" s="7" customFormat="1" ht="31.5" customHeight="1">
      <c r="A147" s="151" t="s">
        <v>60</v>
      </c>
      <c r="B147" s="42"/>
      <c r="C147" s="274" t="s">
        <v>90</v>
      </c>
      <c r="D147" s="98" t="s">
        <v>283</v>
      </c>
      <c r="E147" s="195" t="s">
        <v>284</v>
      </c>
      <c r="F147" s="214" t="s">
        <v>449</v>
      </c>
      <c r="G147" s="361"/>
      <c r="H147" s="252">
        <v>4.3157894736842106</v>
      </c>
      <c r="I147" s="226">
        <v>4.3157894736842106</v>
      </c>
      <c r="J147" s="346"/>
      <c r="K147" s="346"/>
      <c r="L147" s="345"/>
      <c r="M147" s="252">
        <v>4</v>
      </c>
      <c r="N147" s="226">
        <v>4</v>
      </c>
      <c r="O147" s="346"/>
      <c r="P147" s="346"/>
      <c r="Q147" s="345"/>
      <c r="R147" s="252">
        <v>0.73604108314330796</v>
      </c>
      <c r="S147" s="226">
        <v>0.73604108314330796</v>
      </c>
      <c r="T147" s="346"/>
      <c r="U147" s="346"/>
      <c r="V147" s="345"/>
    </row>
    <row r="148" spans="1:22" s="7" customFormat="1" ht="52.5" customHeight="1">
      <c r="A148" s="151" t="s">
        <v>60</v>
      </c>
      <c r="B148" s="42"/>
      <c r="C148" s="274" t="s">
        <v>102</v>
      </c>
      <c r="D148" s="99" t="s">
        <v>285</v>
      </c>
      <c r="E148" s="197"/>
      <c r="F148" s="161"/>
      <c r="G148" s="361"/>
      <c r="H148" s="252">
        <f>AVERAGE(H149:H150)</f>
        <v>4.0975609756097562</v>
      </c>
      <c r="I148" s="226">
        <f>AVERAGE(I149:I150)</f>
        <v>4.0975609756097562</v>
      </c>
      <c r="J148" s="346"/>
      <c r="K148" s="346"/>
      <c r="L148" s="345"/>
      <c r="M148" s="252">
        <f t="shared" ref="M148:N148" si="61">AVERAGE(M149:M150)</f>
        <v>4</v>
      </c>
      <c r="N148" s="226">
        <f t="shared" si="61"/>
        <v>4</v>
      </c>
      <c r="O148" s="346"/>
      <c r="P148" s="346"/>
      <c r="Q148" s="345"/>
      <c r="R148" s="252">
        <f t="shared" ref="R148:S148" si="62">AVERAGE(R149:R150)</f>
        <v>0.98367090595341078</v>
      </c>
      <c r="S148" s="226">
        <f t="shared" si="62"/>
        <v>0.98367090595341078</v>
      </c>
      <c r="T148" s="346"/>
      <c r="U148" s="346"/>
      <c r="V148" s="345"/>
    </row>
    <row r="149" spans="1:22" s="78" customFormat="1" ht="41.25" customHeight="1">
      <c r="A149" s="151" t="s">
        <v>61</v>
      </c>
      <c r="B149" s="42"/>
      <c r="C149" s="274"/>
      <c r="D149" s="99"/>
      <c r="E149" s="195" t="s">
        <v>543</v>
      </c>
      <c r="F149" s="214" t="s">
        <v>450</v>
      </c>
      <c r="G149" s="361"/>
      <c r="H149" s="252">
        <v>4.2195121951219505</v>
      </c>
      <c r="I149" s="226">
        <v>4.2195121951219505</v>
      </c>
      <c r="J149" s="346"/>
      <c r="K149" s="346"/>
      <c r="L149" s="345"/>
      <c r="M149" s="252">
        <v>4</v>
      </c>
      <c r="N149" s="226">
        <v>4</v>
      </c>
      <c r="O149" s="346"/>
      <c r="P149" s="346"/>
      <c r="Q149" s="345"/>
      <c r="R149" s="252">
        <v>0.98397849538497284</v>
      </c>
      <c r="S149" s="226">
        <v>0.98397849538497284</v>
      </c>
      <c r="T149" s="346"/>
      <c r="U149" s="346"/>
      <c r="V149" s="345"/>
    </row>
    <row r="150" spans="1:22" s="78" customFormat="1" ht="54.75" customHeight="1">
      <c r="A150" s="151" t="s">
        <v>61</v>
      </c>
      <c r="B150" s="42"/>
      <c r="C150" s="274"/>
      <c r="D150" s="99"/>
      <c r="E150" s="195" t="s">
        <v>295</v>
      </c>
      <c r="F150" s="214" t="s">
        <v>451</v>
      </c>
      <c r="G150" s="361"/>
      <c r="H150" s="252">
        <v>3.9756097560975614</v>
      </c>
      <c r="I150" s="226">
        <v>3.9756097560975614</v>
      </c>
      <c r="J150" s="346"/>
      <c r="K150" s="346"/>
      <c r="L150" s="345"/>
      <c r="M150" s="252">
        <v>4</v>
      </c>
      <c r="N150" s="226">
        <v>4</v>
      </c>
      <c r="O150" s="346"/>
      <c r="P150" s="346"/>
      <c r="Q150" s="345"/>
      <c r="R150" s="252">
        <v>0.98336331652184883</v>
      </c>
      <c r="S150" s="226">
        <v>0.98336331652184883</v>
      </c>
      <c r="T150" s="346"/>
      <c r="U150" s="346"/>
      <c r="V150" s="345"/>
    </row>
    <row r="151" spans="1:22" s="7" customFormat="1" ht="44.25" customHeight="1">
      <c r="A151" s="151" t="s">
        <v>60</v>
      </c>
      <c r="B151" s="42"/>
      <c r="C151" s="274" t="s">
        <v>534</v>
      </c>
      <c r="D151" s="99" t="s">
        <v>286</v>
      </c>
      <c r="E151" s="196" t="s">
        <v>287</v>
      </c>
      <c r="F151" s="215" t="s">
        <v>452</v>
      </c>
      <c r="G151" s="361"/>
      <c r="H151" s="252">
        <v>3.9499999999999997</v>
      </c>
      <c r="I151" s="226">
        <v>3.9499999999999997</v>
      </c>
      <c r="J151" s="346"/>
      <c r="K151" s="346"/>
      <c r="L151" s="345"/>
      <c r="M151" s="252">
        <v>4</v>
      </c>
      <c r="N151" s="226">
        <v>4</v>
      </c>
      <c r="O151" s="346"/>
      <c r="P151" s="346"/>
      <c r="Q151" s="345"/>
      <c r="R151" s="252">
        <v>0.95569707044615571</v>
      </c>
      <c r="S151" s="226">
        <v>0.95569707044615571</v>
      </c>
      <c r="T151" s="346"/>
      <c r="U151" s="346"/>
      <c r="V151" s="345"/>
    </row>
    <row r="152" spans="1:22" s="7" customFormat="1" ht="29.25" customHeight="1">
      <c r="A152" s="151" t="s">
        <v>60</v>
      </c>
      <c r="B152" s="42"/>
      <c r="C152" s="274" t="s">
        <v>535</v>
      </c>
      <c r="D152" s="97" t="s">
        <v>288</v>
      </c>
      <c r="E152" s="196" t="s">
        <v>289</v>
      </c>
      <c r="F152" s="215" t="s">
        <v>453</v>
      </c>
      <c r="G152" s="361"/>
      <c r="H152" s="252">
        <v>4.4186046511627906</v>
      </c>
      <c r="I152" s="226">
        <v>4.4186046511627906</v>
      </c>
      <c r="J152" s="346"/>
      <c r="K152" s="346"/>
      <c r="L152" s="345"/>
      <c r="M152" s="252">
        <v>4</v>
      </c>
      <c r="N152" s="226">
        <v>4</v>
      </c>
      <c r="O152" s="346"/>
      <c r="P152" s="346"/>
      <c r="Q152" s="345"/>
      <c r="R152" s="252">
        <v>0.90259136166376031</v>
      </c>
      <c r="S152" s="226">
        <v>0.90259136166376031</v>
      </c>
      <c r="T152" s="346"/>
      <c r="U152" s="346"/>
      <c r="V152" s="345"/>
    </row>
    <row r="153" spans="1:22" s="7" customFormat="1" ht="42" customHeight="1">
      <c r="A153" s="151" t="s">
        <v>60</v>
      </c>
      <c r="B153" s="42"/>
      <c r="C153" s="274" t="s">
        <v>536</v>
      </c>
      <c r="D153" s="99" t="s">
        <v>290</v>
      </c>
      <c r="E153" s="195" t="s">
        <v>291</v>
      </c>
      <c r="F153" s="214" t="s">
        <v>454</v>
      </c>
      <c r="G153" s="361"/>
      <c r="H153" s="252">
        <v>4.7209302325581399</v>
      </c>
      <c r="I153" s="226">
        <v>4.7209302325581399</v>
      </c>
      <c r="J153" s="346"/>
      <c r="K153" s="346"/>
      <c r="L153" s="345"/>
      <c r="M153" s="252">
        <v>5</v>
      </c>
      <c r="N153" s="226">
        <v>5</v>
      </c>
      <c r="O153" s="346"/>
      <c r="P153" s="346"/>
      <c r="Q153" s="345"/>
      <c r="R153" s="252">
        <v>0.87851792033667153</v>
      </c>
      <c r="S153" s="226">
        <v>0.87851792033667153</v>
      </c>
      <c r="T153" s="346"/>
      <c r="U153" s="346"/>
      <c r="V153" s="345"/>
    </row>
    <row r="154" spans="1:22" s="7" customFormat="1" ht="40.5" customHeight="1">
      <c r="A154" s="151" t="s">
        <v>60</v>
      </c>
      <c r="B154" s="42"/>
      <c r="C154" s="274" t="s">
        <v>537</v>
      </c>
      <c r="D154" s="96" t="s">
        <v>292</v>
      </c>
      <c r="E154" s="195" t="s">
        <v>561</v>
      </c>
      <c r="F154" s="214" t="s">
        <v>455</v>
      </c>
      <c r="G154" s="361"/>
      <c r="H154" s="252">
        <v>3.604651162790697</v>
      </c>
      <c r="I154" s="226">
        <v>3.604651162790697</v>
      </c>
      <c r="J154" s="346"/>
      <c r="K154" s="346"/>
      <c r="L154" s="345"/>
      <c r="M154" s="252">
        <v>4</v>
      </c>
      <c r="N154" s="226">
        <v>4</v>
      </c>
      <c r="O154" s="346"/>
      <c r="P154" s="346"/>
      <c r="Q154" s="345"/>
      <c r="R154" s="252">
        <v>1.2326395274428439</v>
      </c>
      <c r="S154" s="226">
        <v>1.2326395274428439</v>
      </c>
      <c r="T154" s="346"/>
      <c r="U154" s="346"/>
      <c r="V154" s="345"/>
    </row>
    <row r="155" spans="1:22" s="25" customFormat="1" ht="41.25" customHeight="1">
      <c r="A155" s="151" t="s">
        <v>60</v>
      </c>
      <c r="B155" s="42"/>
      <c r="C155" s="274" t="s">
        <v>538</v>
      </c>
      <c r="D155" s="99" t="s">
        <v>293</v>
      </c>
      <c r="E155" s="195" t="s">
        <v>294</v>
      </c>
      <c r="F155" s="214" t="s">
        <v>456</v>
      </c>
      <c r="G155" s="361"/>
      <c r="H155" s="252">
        <v>3.3953488372093021</v>
      </c>
      <c r="I155" s="226">
        <v>3.3953488372093021</v>
      </c>
      <c r="J155" s="346"/>
      <c r="K155" s="346"/>
      <c r="L155" s="345"/>
      <c r="M155" s="252">
        <v>3</v>
      </c>
      <c r="N155" s="226">
        <v>3</v>
      </c>
      <c r="O155" s="346"/>
      <c r="P155" s="346"/>
      <c r="Q155" s="345"/>
      <c r="R155" s="252">
        <v>1.15338620808268</v>
      </c>
      <c r="S155" s="226">
        <v>1.15338620808268</v>
      </c>
      <c r="T155" s="346"/>
      <c r="U155" s="346"/>
      <c r="V155" s="345"/>
    </row>
    <row r="156" spans="1:22" s="7" customFormat="1" ht="30" customHeight="1">
      <c r="A156" s="153"/>
      <c r="B156" s="45" t="s">
        <v>154</v>
      </c>
      <c r="C156" s="271"/>
      <c r="D156" s="154"/>
      <c r="E156" s="186"/>
      <c r="F156" s="112"/>
      <c r="G156" s="382"/>
      <c r="H156" s="244"/>
      <c r="I156" s="245"/>
      <c r="J156" s="245"/>
      <c r="K156" s="245"/>
      <c r="L156" s="246"/>
      <c r="M156" s="244"/>
      <c r="N156" s="245"/>
      <c r="O156" s="245"/>
      <c r="P156" s="245"/>
      <c r="Q156" s="246"/>
      <c r="R156" s="244"/>
      <c r="S156" s="245"/>
      <c r="T156" s="245"/>
      <c r="U156" s="245"/>
      <c r="V156" s="246"/>
    </row>
    <row r="157" spans="1:22" s="7" customFormat="1" ht="24" customHeight="1">
      <c r="A157" s="473"/>
      <c r="B157" s="474"/>
      <c r="C157" s="474"/>
      <c r="D157" s="474"/>
      <c r="E157" s="198" t="s">
        <v>75</v>
      </c>
      <c r="F157" s="116"/>
      <c r="G157" s="385"/>
      <c r="H157" s="278">
        <v>30.080000000000009</v>
      </c>
      <c r="I157" s="348"/>
      <c r="J157" s="279">
        <v>10</v>
      </c>
      <c r="K157" s="279">
        <v>10.080000000000005</v>
      </c>
      <c r="L157" s="280">
        <v>10</v>
      </c>
      <c r="M157" s="278">
        <v>30.080000000000009</v>
      </c>
      <c r="N157" s="348"/>
      <c r="O157" s="279">
        <v>10</v>
      </c>
      <c r="P157" s="279">
        <v>10.080000000000005</v>
      </c>
      <c r="Q157" s="280">
        <v>10</v>
      </c>
      <c r="R157" s="278">
        <v>30.080000000000009</v>
      </c>
      <c r="S157" s="348"/>
      <c r="T157" s="279">
        <v>10</v>
      </c>
      <c r="U157" s="279">
        <v>10.080000000000005</v>
      </c>
      <c r="V157" s="280">
        <v>10</v>
      </c>
    </row>
    <row r="158" spans="1:22" s="7" customFormat="1" ht="30" customHeight="1">
      <c r="A158" s="139"/>
      <c r="B158" s="144" t="s">
        <v>91</v>
      </c>
      <c r="C158" s="269" t="s">
        <v>297</v>
      </c>
      <c r="D158" s="145"/>
      <c r="E158" s="162"/>
      <c r="F158" s="103"/>
      <c r="G158" s="371"/>
      <c r="H158" s="347"/>
      <c r="I158" s="346"/>
      <c r="J158" s="346"/>
      <c r="K158" s="346"/>
      <c r="L158" s="345"/>
      <c r="M158" s="347"/>
      <c r="N158" s="346"/>
      <c r="O158" s="346"/>
      <c r="P158" s="346"/>
      <c r="Q158" s="345"/>
      <c r="R158" s="347"/>
      <c r="S158" s="346"/>
      <c r="T158" s="346"/>
      <c r="U158" s="346"/>
      <c r="V158" s="345"/>
    </row>
    <row r="159" spans="1:22" s="7" customFormat="1" ht="33" customHeight="1">
      <c r="A159" s="151" t="s">
        <v>60</v>
      </c>
      <c r="B159" s="42"/>
      <c r="C159" s="274" t="s">
        <v>92</v>
      </c>
      <c r="D159" s="55" t="s">
        <v>298</v>
      </c>
      <c r="E159" s="197"/>
      <c r="F159" s="161"/>
      <c r="G159" s="361"/>
      <c r="H159" s="252">
        <f>AVERAGE(H160:H161)</f>
        <v>4.2688298188298184</v>
      </c>
      <c r="I159" s="346"/>
      <c r="J159" s="226">
        <f t="shared" ref="J159:M159" si="63">AVERAGE(J160:J161)</f>
        <v>4</v>
      </c>
      <c r="K159" s="226">
        <f t="shared" si="63"/>
        <v>4.4171052631578949</v>
      </c>
      <c r="L159" s="250">
        <f>AVERAGE(L160:L161)</f>
        <v>4.4000000000000004</v>
      </c>
      <c r="M159" s="252">
        <f t="shared" si="63"/>
        <v>4</v>
      </c>
      <c r="N159" s="346"/>
      <c r="O159" s="226">
        <f t="shared" ref="O159:R159" si="64">AVERAGE(O160:O161)</f>
        <v>4</v>
      </c>
      <c r="P159" s="226">
        <f t="shared" si="64"/>
        <v>4.5</v>
      </c>
      <c r="Q159" s="250">
        <f t="shared" si="64"/>
        <v>4.5</v>
      </c>
      <c r="R159" s="252">
        <f t="shared" si="64"/>
        <v>0.788180862184515</v>
      </c>
      <c r="S159" s="346"/>
      <c r="T159" s="226">
        <f>AVERAGE(T160:T161)</f>
        <v>0.74535599249993001</v>
      </c>
      <c r="U159" s="226">
        <f t="shared" ref="U159:V159" si="65">AVERAGE(U160:U161)</f>
        <v>0.83702488992084634</v>
      </c>
      <c r="V159" s="250">
        <f t="shared" si="65"/>
        <v>0.72773865220664113</v>
      </c>
    </row>
    <row r="160" spans="1:22" s="7" customFormat="1" ht="42.75" customHeight="1">
      <c r="A160" s="151" t="s">
        <v>61</v>
      </c>
      <c r="B160" s="30"/>
      <c r="C160" s="274"/>
      <c r="D160" s="51"/>
      <c r="E160" s="158" t="s">
        <v>299</v>
      </c>
      <c r="F160" s="106" t="s">
        <v>457</v>
      </c>
      <c r="G160" s="361"/>
      <c r="H160" s="252">
        <v>4.4890109890109891</v>
      </c>
      <c r="I160" s="346"/>
      <c r="J160" s="226">
        <v>4</v>
      </c>
      <c r="K160" s="226">
        <v>4.6842105263157894</v>
      </c>
      <c r="L160" s="250">
        <v>4.8</v>
      </c>
      <c r="M160" s="252">
        <v>4</v>
      </c>
      <c r="N160" s="346"/>
      <c r="O160" s="226">
        <v>4</v>
      </c>
      <c r="P160" s="226">
        <v>5</v>
      </c>
      <c r="Q160" s="250">
        <v>5</v>
      </c>
      <c r="R160" s="252">
        <v>0.82537296014940198</v>
      </c>
      <c r="S160" s="346"/>
      <c r="T160" s="226">
        <v>0.74535599249993001</v>
      </c>
      <c r="U160" s="226">
        <v>0.77288773933187771</v>
      </c>
      <c r="V160" s="250">
        <v>0.78881063774661542</v>
      </c>
    </row>
    <row r="161" spans="1:22" s="7" customFormat="1" ht="43.5" customHeight="1">
      <c r="A161" s="151" t="s">
        <v>61</v>
      </c>
      <c r="B161" s="30"/>
      <c r="C161" s="274"/>
      <c r="D161" s="58"/>
      <c r="E161" s="199" t="s">
        <v>547</v>
      </c>
      <c r="F161" s="216" t="s">
        <v>458</v>
      </c>
      <c r="G161" s="361"/>
      <c r="H161" s="252">
        <v>4.0486486486486486</v>
      </c>
      <c r="I161" s="346"/>
      <c r="J161" s="226">
        <v>4</v>
      </c>
      <c r="K161" s="226">
        <v>4.1499999999999995</v>
      </c>
      <c r="L161" s="250">
        <v>4</v>
      </c>
      <c r="M161" s="252">
        <v>4</v>
      </c>
      <c r="N161" s="346"/>
      <c r="O161" s="226">
        <v>4</v>
      </c>
      <c r="P161" s="226">
        <v>4</v>
      </c>
      <c r="Q161" s="250">
        <v>4</v>
      </c>
      <c r="R161" s="252">
        <v>0.7509887642196279</v>
      </c>
      <c r="S161" s="346"/>
      <c r="T161" s="226">
        <v>0.74535599249993001</v>
      </c>
      <c r="U161" s="226">
        <v>0.90116204050981485</v>
      </c>
      <c r="V161" s="250">
        <v>0.66666666666666674</v>
      </c>
    </row>
    <row r="162" spans="1:22" s="7" customFormat="1" ht="41.25" customHeight="1">
      <c r="A162" s="151" t="s">
        <v>60</v>
      </c>
      <c r="B162" s="30"/>
      <c r="C162" s="274" t="s">
        <v>93</v>
      </c>
      <c r="D162" s="57" t="s">
        <v>300</v>
      </c>
      <c r="E162" s="197"/>
      <c r="F162" s="161"/>
      <c r="G162" s="361"/>
      <c r="H162" s="252">
        <f>AVERAGE(H163:H165)</f>
        <v>4.1273101400913266</v>
      </c>
      <c r="I162" s="346"/>
      <c r="J162" s="226">
        <f t="shared" ref="J162:M162" si="66">AVERAGE(J163:J165)</f>
        <v>3.75</v>
      </c>
      <c r="K162" s="226">
        <f>AVERAGE(K163:K165)</f>
        <v>4.052910052910053</v>
      </c>
      <c r="L162" s="250">
        <f t="shared" si="66"/>
        <v>4.75</v>
      </c>
      <c r="M162" s="252">
        <f t="shared" si="66"/>
        <v>4</v>
      </c>
      <c r="N162" s="346"/>
      <c r="O162" s="226">
        <f t="shared" ref="O162:R162" si="67">AVERAGE(O163:O165)</f>
        <v>3.8333333333333335</v>
      </c>
      <c r="P162" s="226">
        <f t="shared" si="67"/>
        <v>4</v>
      </c>
      <c r="Q162" s="250">
        <f t="shared" si="67"/>
        <v>4.666666666666667</v>
      </c>
      <c r="R162" s="252">
        <f t="shared" si="67"/>
        <v>0.85122150837871879</v>
      </c>
      <c r="S162" s="346"/>
      <c r="T162" s="226">
        <f t="shared" ref="T162:V162" si="68">AVERAGE(T163:T165)</f>
        <v>0.57627924459409952</v>
      </c>
      <c r="U162" s="226">
        <f t="shared" si="68"/>
        <v>0.9718292848193465</v>
      </c>
      <c r="V162" s="250">
        <f t="shared" si="68"/>
        <v>0.70442206230154858</v>
      </c>
    </row>
    <row r="163" spans="1:22" s="7" customFormat="1" ht="57.75" customHeight="1">
      <c r="A163" s="151" t="s">
        <v>61</v>
      </c>
      <c r="B163" s="42"/>
      <c r="C163" s="274"/>
      <c r="D163" s="49"/>
      <c r="E163" s="200" t="s">
        <v>301</v>
      </c>
      <c r="F163" s="119" t="s">
        <v>459</v>
      </c>
      <c r="G163" s="361"/>
      <c r="H163" s="252">
        <v>4.2813390313390318</v>
      </c>
      <c r="I163" s="346"/>
      <c r="J163" s="226">
        <v>3.75</v>
      </c>
      <c r="K163" s="226">
        <v>4.238095238095239</v>
      </c>
      <c r="L163" s="250">
        <v>5</v>
      </c>
      <c r="M163" s="252">
        <v>4</v>
      </c>
      <c r="N163" s="346"/>
      <c r="O163" s="226">
        <v>4</v>
      </c>
      <c r="P163" s="226">
        <v>4</v>
      </c>
      <c r="Q163" s="250">
        <v>5</v>
      </c>
      <c r="R163" s="252">
        <v>0.96537969915007016</v>
      </c>
      <c r="S163" s="346"/>
      <c r="T163" s="226">
        <v>0.45643546458763845</v>
      </c>
      <c r="U163" s="226">
        <v>1.1680668274027781</v>
      </c>
      <c r="V163" s="250">
        <v>0.75592894601845451</v>
      </c>
    </row>
    <row r="164" spans="1:22" s="7" customFormat="1" ht="57" customHeight="1">
      <c r="A164" s="151" t="s">
        <v>61</v>
      </c>
      <c r="B164" s="42"/>
      <c r="C164" s="274"/>
      <c r="D164" s="23"/>
      <c r="E164" s="80" t="s">
        <v>303</v>
      </c>
      <c r="F164" s="119" t="s">
        <v>460</v>
      </c>
      <c r="G164" s="361"/>
      <c r="H164" s="252">
        <v>4.2852760736196318</v>
      </c>
      <c r="I164" s="346"/>
      <c r="J164" s="226">
        <v>4</v>
      </c>
      <c r="K164" s="226">
        <v>4.1428571428571423</v>
      </c>
      <c r="L164" s="250">
        <v>5</v>
      </c>
      <c r="M164" s="252">
        <v>4</v>
      </c>
      <c r="N164" s="346"/>
      <c r="O164" s="226">
        <v>4</v>
      </c>
      <c r="P164" s="226">
        <v>4</v>
      </c>
      <c r="Q164" s="250">
        <v>5</v>
      </c>
      <c r="R164" s="252">
        <v>0.93653357444109819</v>
      </c>
      <c r="S164" s="346"/>
      <c r="T164" s="226">
        <v>0.74535599249993001</v>
      </c>
      <c r="U164" s="226">
        <v>0.99083274471781269</v>
      </c>
      <c r="V164" s="250">
        <v>0.89442719099991586</v>
      </c>
    </row>
    <row r="165" spans="1:22" s="79" customFormat="1" ht="57" customHeight="1">
      <c r="A165" s="151" t="s">
        <v>61</v>
      </c>
      <c r="B165" s="42"/>
      <c r="C165" s="274"/>
      <c r="D165" s="53"/>
      <c r="E165" s="73" t="s">
        <v>302</v>
      </c>
      <c r="F165" s="60" t="s">
        <v>461</v>
      </c>
      <c r="G165" s="361"/>
      <c r="H165" s="252">
        <v>3.8153153153153152</v>
      </c>
      <c r="I165" s="346"/>
      <c r="J165" s="226">
        <v>3.5</v>
      </c>
      <c r="K165" s="226">
        <v>3.7777777777777781</v>
      </c>
      <c r="L165" s="250">
        <v>4.25</v>
      </c>
      <c r="M165" s="252">
        <v>4</v>
      </c>
      <c r="N165" s="346"/>
      <c r="O165" s="226">
        <v>3.5</v>
      </c>
      <c r="P165" s="226">
        <v>4</v>
      </c>
      <c r="Q165" s="250">
        <v>4</v>
      </c>
      <c r="R165" s="252">
        <v>0.65175125154498803</v>
      </c>
      <c r="S165" s="346"/>
      <c r="T165" s="226">
        <v>0.52704627669472981</v>
      </c>
      <c r="U165" s="226">
        <v>0.7565882823374489</v>
      </c>
      <c r="V165" s="250">
        <v>0.46291004988627571</v>
      </c>
    </row>
    <row r="166" spans="1:22" s="79" customFormat="1" ht="30.75" customHeight="1">
      <c r="A166" s="151" t="s">
        <v>60</v>
      </c>
      <c r="B166" s="42"/>
      <c r="C166" s="274" t="s">
        <v>94</v>
      </c>
      <c r="D166" s="55" t="s">
        <v>304</v>
      </c>
      <c r="E166" s="54"/>
      <c r="F166" s="117"/>
      <c r="G166" s="361"/>
      <c r="H166" s="252">
        <f>AVERAGE(H167:H169)</f>
        <v>3.9340702610112053</v>
      </c>
      <c r="I166" s="346"/>
      <c r="J166" s="226">
        <f t="shared" ref="J166:M166" si="69">AVERAGE(J167:J169)</f>
        <v>3.5555555555555554</v>
      </c>
      <c r="K166" s="226">
        <f t="shared" si="69"/>
        <v>3.7319688109161793</v>
      </c>
      <c r="L166" s="250">
        <f t="shared" si="69"/>
        <v>4.5111111111111102</v>
      </c>
      <c r="M166" s="252">
        <f t="shared" si="69"/>
        <v>4.333333333333333</v>
      </c>
      <c r="N166" s="346"/>
      <c r="O166" s="226">
        <f t="shared" ref="O166:R166" si="70">AVERAGE(O167:O169)</f>
        <v>3</v>
      </c>
      <c r="P166" s="226">
        <f t="shared" si="70"/>
        <v>3.6666666666666665</v>
      </c>
      <c r="Q166" s="250">
        <f t="shared" si="70"/>
        <v>4.666666666666667</v>
      </c>
      <c r="R166" s="252">
        <f t="shared" si="70"/>
        <v>0.98340252472643774</v>
      </c>
      <c r="S166" s="346"/>
      <c r="T166" s="226">
        <f t="shared" ref="T166:V166" si="71">AVERAGE(T167:T169)</f>
        <v>0.8439494725697223</v>
      </c>
      <c r="U166" s="226">
        <f t="shared" si="71"/>
        <v>1.0416610833910593</v>
      </c>
      <c r="V166" s="250">
        <f t="shared" si="71"/>
        <v>0.58189012460001355</v>
      </c>
    </row>
    <row r="167" spans="1:22" s="79" customFormat="1" ht="42" customHeight="1">
      <c r="A167" s="151" t="s">
        <v>61</v>
      </c>
      <c r="B167" s="42"/>
      <c r="C167" s="274"/>
      <c r="D167" s="53"/>
      <c r="E167" s="73" t="s">
        <v>562</v>
      </c>
      <c r="F167" s="60" t="s">
        <v>462</v>
      </c>
      <c r="G167" s="361"/>
      <c r="H167" s="252">
        <v>3.6304155614500444</v>
      </c>
      <c r="I167" s="346"/>
      <c r="J167" s="226">
        <v>3.3333333333333335</v>
      </c>
      <c r="K167" s="226">
        <v>3.6315789473684208</v>
      </c>
      <c r="L167" s="250">
        <v>4</v>
      </c>
      <c r="M167" s="252">
        <v>4</v>
      </c>
      <c r="N167" s="346"/>
      <c r="O167" s="226">
        <v>3</v>
      </c>
      <c r="P167" s="226">
        <v>3</v>
      </c>
      <c r="Q167" s="250">
        <v>4</v>
      </c>
      <c r="R167" s="252">
        <v>0.77394773820153351</v>
      </c>
      <c r="S167" s="346"/>
      <c r="T167" s="226">
        <v>0.50636968354183332</v>
      </c>
      <c r="U167" s="226">
        <v>1.0987064305745857</v>
      </c>
      <c r="V167" s="250">
        <v>0</v>
      </c>
    </row>
    <row r="168" spans="1:22" s="79" customFormat="1" ht="42" customHeight="1">
      <c r="A168" s="151" t="s">
        <v>61</v>
      </c>
      <c r="B168" s="42"/>
      <c r="C168" s="274"/>
      <c r="D168" s="53"/>
      <c r="E168" s="73" t="s">
        <v>306</v>
      </c>
      <c r="F168" s="60" t="s">
        <v>463</v>
      </c>
      <c r="G168" s="361"/>
      <c r="H168" s="252">
        <v>3.8690153568202357</v>
      </c>
      <c r="I168" s="346"/>
      <c r="J168" s="226">
        <v>3.6666666666666665</v>
      </c>
      <c r="K168" s="226">
        <v>3.7222222222222223</v>
      </c>
      <c r="L168" s="250">
        <v>4.333333333333333</v>
      </c>
      <c r="M168" s="252">
        <v>4</v>
      </c>
      <c r="N168" s="346"/>
      <c r="O168" s="226">
        <v>3</v>
      </c>
      <c r="P168" s="226">
        <v>4</v>
      </c>
      <c r="Q168" s="250">
        <v>4</v>
      </c>
      <c r="R168" s="252">
        <v>0.87863704265933662</v>
      </c>
      <c r="S168" s="346"/>
      <c r="T168" s="226">
        <v>1.0127393670836666</v>
      </c>
      <c r="U168" s="226">
        <v>0.9247423111652977</v>
      </c>
      <c r="V168" s="250">
        <v>0.5163977794943222</v>
      </c>
    </row>
    <row r="169" spans="1:22" s="79" customFormat="1" ht="45.75" customHeight="1">
      <c r="A169" s="151" t="s">
        <v>61</v>
      </c>
      <c r="B169" s="42"/>
      <c r="C169" s="274"/>
      <c r="D169" s="53"/>
      <c r="E169" s="73" t="s">
        <v>305</v>
      </c>
      <c r="F169" s="60" t="s">
        <v>464</v>
      </c>
      <c r="G169" s="361"/>
      <c r="H169" s="252">
        <v>4.3027798647633357</v>
      </c>
      <c r="I169" s="346"/>
      <c r="J169" s="226">
        <v>3.6666666666666665</v>
      </c>
      <c r="K169" s="226">
        <v>3.8421052631578951</v>
      </c>
      <c r="L169" s="250">
        <v>5.2</v>
      </c>
      <c r="M169" s="252">
        <v>5</v>
      </c>
      <c r="N169" s="346"/>
      <c r="O169" s="226">
        <v>3</v>
      </c>
      <c r="P169" s="226">
        <v>4</v>
      </c>
      <c r="Q169" s="250">
        <v>6</v>
      </c>
      <c r="R169" s="252">
        <v>1.297622793318443</v>
      </c>
      <c r="S169" s="346"/>
      <c r="T169" s="226">
        <v>1.0127393670836666</v>
      </c>
      <c r="U169" s="226">
        <v>1.1015345084332946</v>
      </c>
      <c r="V169" s="250">
        <v>1.2292725943057183</v>
      </c>
    </row>
    <row r="170" spans="1:22" s="79" customFormat="1" ht="44.25" customHeight="1">
      <c r="A170" s="151" t="s">
        <v>60</v>
      </c>
      <c r="B170" s="42"/>
      <c r="C170" s="274" t="s">
        <v>539</v>
      </c>
      <c r="D170" s="55" t="s">
        <v>307</v>
      </c>
      <c r="E170" s="73" t="s">
        <v>308</v>
      </c>
      <c r="F170" s="60" t="s">
        <v>465</v>
      </c>
      <c r="G170" s="361"/>
      <c r="H170" s="252">
        <v>3.7557100297914592</v>
      </c>
      <c r="I170" s="346"/>
      <c r="J170" s="226">
        <v>3.3333333333333335</v>
      </c>
      <c r="K170" s="226">
        <v>3.7777777777777786</v>
      </c>
      <c r="L170" s="250">
        <v>4.5</v>
      </c>
      <c r="M170" s="252">
        <v>4</v>
      </c>
      <c r="N170" s="346"/>
      <c r="O170" s="226">
        <v>3</v>
      </c>
      <c r="P170" s="226">
        <v>4</v>
      </c>
      <c r="Q170" s="250">
        <v>4.5</v>
      </c>
      <c r="R170" s="252">
        <v>0.80871989313187376</v>
      </c>
      <c r="S170" s="346"/>
      <c r="T170" s="226">
        <v>0.50636968354183332</v>
      </c>
      <c r="U170" s="226">
        <v>0.90759833048209781</v>
      </c>
      <c r="V170" s="250">
        <v>0.57735026918962573</v>
      </c>
    </row>
    <row r="171" spans="1:22" s="79" customFormat="1" ht="42" customHeight="1">
      <c r="A171" s="151" t="s">
        <v>60</v>
      </c>
      <c r="B171" s="42"/>
      <c r="C171" s="274" t="s">
        <v>540</v>
      </c>
      <c r="D171" s="58" t="s">
        <v>309</v>
      </c>
      <c r="E171" s="73"/>
      <c r="F171" s="60"/>
      <c r="G171" s="361"/>
      <c r="H171" s="252">
        <f>AVERAGE(H172:H173)</f>
        <v>4.2756756756756751</v>
      </c>
      <c r="I171" s="346"/>
      <c r="J171" s="226">
        <f t="shared" ref="J171:M171" si="72">AVERAGE(J172:J173)</f>
        <v>4</v>
      </c>
      <c r="K171" s="226">
        <f t="shared" si="72"/>
        <v>4.2249999999999996</v>
      </c>
      <c r="L171" s="250">
        <f t="shared" si="72"/>
        <v>4.5999999999999996</v>
      </c>
      <c r="M171" s="252">
        <f t="shared" si="72"/>
        <v>4</v>
      </c>
      <c r="N171" s="346"/>
      <c r="O171" s="226">
        <f t="shared" ref="O171:R171" si="73">AVERAGE(O172:O173)</f>
        <v>4</v>
      </c>
      <c r="P171" s="226">
        <f t="shared" si="73"/>
        <v>4.25</v>
      </c>
      <c r="Q171" s="250">
        <f t="shared" si="73"/>
        <v>4.5</v>
      </c>
      <c r="R171" s="252">
        <f t="shared" si="73"/>
        <v>1.0254163933980558</v>
      </c>
      <c r="S171" s="346"/>
      <c r="T171" s="226">
        <f t="shared" ref="T171:V171" si="74">AVERAGE(T172:T173)</f>
        <v>0.87400737347512625</v>
      </c>
      <c r="U171" s="226">
        <f t="shared" si="74"/>
        <v>0.97049256253230431</v>
      </c>
      <c r="V171" s="250">
        <f t="shared" si="74"/>
        <v>1.0325392321134343</v>
      </c>
    </row>
    <row r="172" spans="1:22" s="79" customFormat="1" ht="41.25" customHeight="1">
      <c r="A172" s="151" t="s">
        <v>61</v>
      </c>
      <c r="B172" s="42"/>
      <c r="C172" s="274"/>
      <c r="D172" s="53"/>
      <c r="E172" s="73" t="s">
        <v>310</v>
      </c>
      <c r="F172" s="60" t="s">
        <v>466</v>
      </c>
      <c r="G172" s="361"/>
      <c r="H172" s="252">
        <v>4.2817567567567565</v>
      </c>
      <c r="I172" s="346"/>
      <c r="J172" s="226">
        <v>4.25</v>
      </c>
      <c r="K172" s="226">
        <v>4.4000000000000004</v>
      </c>
      <c r="L172" s="250">
        <v>4.2</v>
      </c>
      <c r="M172" s="252">
        <v>4</v>
      </c>
      <c r="N172" s="346"/>
      <c r="O172" s="226">
        <v>4.5</v>
      </c>
      <c r="P172" s="226">
        <v>4.5</v>
      </c>
      <c r="Q172" s="250">
        <v>4</v>
      </c>
      <c r="R172" s="252">
        <v>1.070098169613467</v>
      </c>
      <c r="S172" s="346"/>
      <c r="T172" s="226">
        <v>0.87400737347512625</v>
      </c>
      <c r="U172" s="226">
        <v>0.96833590174311435</v>
      </c>
      <c r="V172" s="250">
        <v>1.3984117975602022</v>
      </c>
    </row>
    <row r="173" spans="1:22" s="79" customFormat="1" ht="57" customHeight="1">
      <c r="A173" s="151" t="s">
        <v>61</v>
      </c>
      <c r="B173" s="42"/>
      <c r="C173" s="274"/>
      <c r="D173" s="53"/>
      <c r="E173" s="73" t="s">
        <v>311</v>
      </c>
      <c r="F173" s="60" t="s">
        <v>467</v>
      </c>
      <c r="G173" s="361"/>
      <c r="H173" s="252">
        <v>4.2695945945945937</v>
      </c>
      <c r="I173" s="346"/>
      <c r="J173" s="226">
        <v>3.75</v>
      </c>
      <c r="K173" s="226">
        <v>4.05</v>
      </c>
      <c r="L173" s="250">
        <v>5</v>
      </c>
      <c r="M173" s="252">
        <v>4</v>
      </c>
      <c r="N173" s="346"/>
      <c r="O173" s="226">
        <v>3.5</v>
      </c>
      <c r="P173" s="226">
        <v>4</v>
      </c>
      <c r="Q173" s="250">
        <v>5</v>
      </c>
      <c r="R173" s="252">
        <v>0.98073461718264476</v>
      </c>
      <c r="S173" s="346"/>
      <c r="T173" s="226">
        <v>0.87400737347512625</v>
      </c>
      <c r="U173" s="226">
        <v>0.97264922332149428</v>
      </c>
      <c r="V173" s="250">
        <v>0.66666666666666652</v>
      </c>
    </row>
    <row r="174" spans="1:22" s="7" customFormat="1" ht="30" customHeight="1">
      <c r="A174" s="160"/>
      <c r="B174" s="144" t="s">
        <v>541</v>
      </c>
      <c r="C174" s="468" t="s">
        <v>548</v>
      </c>
      <c r="D174" s="468"/>
      <c r="E174" s="469"/>
      <c r="F174" s="256"/>
      <c r="G174" s="386"/>
      <c r="H174" s="347"/>
      <c r="I174" s="346"/>
      <c r="J174" s="346"/>
      <c r="K174" s="346"/>
      <c r="L174" s="345"/>
      <c r="M174" s="347"/>
      <c r="N174" s="346"/>
      <c r="O174" s="346"/>
      <c r="P174" s="346"/>
      <c r="Q174" s="345"/>
      <c r="R174" s="347"/>
      <c r="S174" s="346"/>
      <c r="T174" s="346"/>
      <c r="U174" s="346"/>
      <c r="V174" s="345"/>
    </row>
    <row r="175" spans="1:22" s="7" customFormat="1" ht="39.75" customHeight="1">
      <c r="A175" s="151" t="s">
        <v>60</v>
      </c>
      <c r="B175" s="42"/>
      <c r="C175" s="274" t="s">
        <v>168</v>
      </c>
      <c r="D175" s="163" t="s">
        <v>155</v>
      </c>
      <c r="E175" s="201" t="s">
        <v>326</v>
      </c>
      <c r="F175" s="217" t="s">
        <v>468</v>
      </c>
      <c r="G175" s="361"/>
      <c r="H175" s="252">
        <v>4.4255319148936172</v>
      </c>
      <c r="I175" s="346"/>
      <c r="J175" s="226">
        <v>4</v>
      </c>
      <c r="K175" s="226">
        <v>4.4761904761904772</v>
      </c>
      <c r="L175" s="250">
        <v>4.8</v>
      </c>
      <c r="M175" s="252">
        <v>4</v>
      </c>
      <c r="N175" s="346"/>
      <c r="O175" s="226">
        <v>4</v>
      </c>
      <c r="P175" s="226">
        <v>4</v>
      </c>
      <c r="Q175" s="250">
        <v>5</v>
      </c>
      <c r="R175" s="252">
        <v>0.62041139480901042</v>
      </c>
      <c r="S175" s="346"/>
      <c r="T175" s="226">
        <v>0</v>
      </c>
      <c r="U175" s="226">
        <v>0.8365471905480556</v>
      </c>
      <c r="V175" s="250">
        <v>0.42163702135578385</v>
      </c>
    </row>
    <row r="176" spans="1:22" s="7" customFormat="1" ht="36.75" customHeight="1">
      <c r="A176" s="164" t="s">
        <v>60</v>
      </c>
      <c r="B176" s="75"/>
      <c r="C176" s="274" t="s">
        <v>169</v>
      </c>
      <c r="D176" s="165" t="s">
        <v>156</v>
      </c>
      <c r="E176" s="202" t="s">
        <v>327</v>
      </c>
      <c r="F176" s="218" t="s">
        <v>469</v>
      </c>
      <c r="G176" s="361"/>
      <c r="H176" s="252">
        <v>4.2094414893617023</v>
      </c>
      <c r="I176" s="346"/>
      <c r="J176" s="226">
        <v>3.75</v>
      </c>
      <c r="K176" s="226">
        <v>4.4761904761904754</v>
      </c>
      <c r="L176" s="250">
        <v>4.4000000000000004</v>
      </c>
      <c r="M176" s="252">
        <v>4</v>
      </c>
      <c r="N176" s="346"/>
      <c r="O176" s="226">
        <v>4</v>
      </c>
      <c r="P176" s="226">
        <v>4</v>
      </c>
      <c r="Q176" s="250">
        <v>4</v>
      </c>
      <c r="R176" s="252">
        <v>0.6893899835478734</v>
      </c>
      <c r="S176" s="346"/>
      <c r="T176" s="226">
        <v>0.45643546458763845</v>
      </c>
      <c r="U176" s="226">
        <v>0.83654719054805571</v>
      </c>
      <c r="V176" s="250">
        <v>0.51639777949432231</v>
      </c>
    </row>
    <row r="177" spans="1:22" s="7" customFormat="1" ht="36.75" customHeight="1">
      <c r="A177" s="164" t="s">
        <v>60</v>
      </c>
      <c r="B177" s="75"/>
      <c r="C177" s="274" t="s">
        <v>170</v>
      </c>
      <c r="D177" s="166" t="s">
        <v>157</v>
      </c>
      <c r="E177" s="201" t="s">
        <v>325</v>
      </c>
      <c r="F177" s="217" t="s">
        <v>470</v>
      </c>
      <c r="G177" s="361"/>
      <c r="H177" s="241">
        <v>4.5877659574468073</v>
      </c>
      <c r="I177" s="346"/>
      <c r="J177" s="226">
        <v>4</v>
      </c>
      <c r="K177" s="226">
        <v>4.7619047619047619</v>
      </c>
      <c r="L177" s="250">
        <v>5</v>
      </c>
      <c r="M177" s="241">
        <v>5</v>
      </c>
      <c r="N177" s="346"/>
      <c r="O177" s="226">
        <v>4</v>
      </c>
      <c r="P177" s="226">
        <v>5</v>
      </c>
      <c r="Q177" s="250">
        <v>5</v>
      </c>
      <c r="R177" s="241">
        <v>0.61861033283534828</v>
      </c>
      <c r="S177" s="346"/>
      <c r="T177" s="226">
        <v>0</v>
      </c>
      <c r="U177" s="226">
        <v>0.79012151442162293</v>
      </c>
      <c r="V177" s="250">
        <v>0</v>
      </c>
    </row>
    <row r="178" spans="1:22" s="7" customFormat="1" ht="21.75" customHeight="1">
      <c r="A178" s="153"/>
      <c r="B178" s="45" t="s">
        <v>158</v>
      </c>
      <c r="C178" s="271"/>
      <c r="D178" s="154"/>
      <c r="E178" s="186"/>
      <c r="F178" s="112"/>
      <c r="G178" s="382"/>
      <c r="H178" s="281"/>
      <c r="I178" s="282"/>
      <c r="J178" s="282"/>
      <c r="K178" s="282"/>
      <c r="L178" s="283"/>
      <c r="M178" s="281"/>
      <c r="N178" s="282"/>
      <c r="O178" s="282"/>
      <c r="P178" s="282"/>
      <c r="Q178" s="283"/>
      <c r="R178" s="281"/>
      <c r="S178" s="282"/>
      <c r="T178" s="282"/>
      <c r="U178" s="282"/>
      <c r="V178" s="283"/>
    </row>
    <row r="179" spans="1:22" s="7" customFormat="1" ht="29.25" customHeight="1">
      <c r="A179" s="473"/>
      <c r="B179" s="474"/>
      <c r="C179" s="474"/>
      <c r="D179" s="474"/>
      <c r="E179" s="198" t="s">
        <v>75</v>
      </c>
      <c r="F179" s="116"/>
      <c r="G179" s="385"/>
      <c r="H179" s="278">
        <v>31.880000000000017</v>
      </c>
      <c r="I179" s="348"/>
      <c r="J179" s="279">
        <v>10.66</v>
      </c>
      <c r="K179" s="279">
        <v>10.580000000000005</v>
      </c>
      <c r="L179" s="280">
        <v>10.639999999999999</v>
      </c>
      <c r="M179" s="278">
        <v>31.880000000000017</v>
      </c>
      <c r="N179" s="348"/>
      <c r="O179" s="279">
        <v>10.66</v>
      </c>
      <c r="P179" s="279">
        <v>10.580000000000005</v>
      </c>
      <c r="Q179" s="280">
        <v>10.639999999999999</v>
      </c>
      <c r="R179" s="278">
        <v>31.880000000000017</v>
      </c>
      <c r="S179" s="348"/>
      <c r="T179" s="279">
        <v>10.66</v>
      </c>
      <c r="U179" s="279">
        <v>10.580000000000005</v>
      </c>
      <c r="V179" s="280">
        <v>10.639999999999999</v>
      </c>
    </row>
    <row r="180" spans="1:22" s="7" customFormat="1" ht="27" customHeight="1">
      <c r="A180" s="160"/>
      <c r="B180" s="144" t="s">
        <v>91</v>
      </c>
      <c r="C180" s="269" t="s">
        <v>297</v>
      </c>
      <c r="D180" s="145"/>
      <c r="E180" s="162"/>
      <c r="F180" s="103"/>
      <c r="G180" s="371"/>
      <c r="H180" s="347"/>
      <c r="I180" s="346"/>
      <c r="J180" s="346"/>
      <c r="K180" s="346"/>
      <c r="L180" s="345"/>
      <c r="M180" s="347"/>
      <c r="N180" s="346"/>
      <c r="O180" s="346"/>
      <c r="P180" s="346"/>
      <c r="Q180" s="345"/>
      <c r="R180" s="347"/>
      <c r="S180" s="346"/>
      <c r="T180" s="346"/>
      <c r="U180" s="346"/>
      <c r="V180" s="345"/>
    </row>
    <row r="181" spans="1:22" s="7" customFormat="1" ht="39" customHeight="1">
      <c r="A181" s="151" t="s">
        <v>60</v>
      </c>
      <c r="B181" s="42"/>
      <c r="C181" s="274" t="s">
        <v>92</v>
      </c>
      <c r="D181" s="55" t="s">
        <v>312</v>
      </c>
      <c r="E181" s="199" t="s">
        <v>313</v>
      </c>
      <c r="F181" s="216" t="s">
        <v>471</v>
      </c>
      <c r="G181" s="361"/>
      <c r="H181" s="252">
        <v>4.2917220008853478</v>
      </c>
      <c r="I181" s="346"/>
      <c r="J181" s="226">
        <v>3</v>
      </c>
      <c r="K181" s="226">
        <v>4.7619047619047628</v>
      </c>
      <c r="L181" s="250">
        <v>4.5999999999999996</v>
      </c>
      <c r="M181" s="252">
        <v>4</v>
      </c>
      <c r="N181" s="346"/>
      <c r="O181" s="226">
        <v>3</v>
      </c>
      <c r="P181" s="226">
        <v>5</v>
      </c>
      <c r="Q181" s="250">
        <v>5</v>
      </c>
      <c r="R181" s="252">
        <v>0.89171868062776727</v>
      </c>
      <c r="S181" s="346"/>
      <c r="T181" s="226">
        <v>0</v>
      </c>
      <c r="U181" s="226">
        <v>0.64406877765050885</v>
      </c>
      <c r="V181" s="250">
        <v>0.52570299253821673</v>
      </c>
    </row>
    <row r="182" spans="1:22" s="7" customFormat="1" ht="33" customHeight="1">
      <c r="A182" s="151" t="s">
        <v>60</v>
      </c>
      <c r="B182" s="42"/>
      <c r="C182" s="274" t="s">
        <v>93</v>
      </c>
      <c r="D182" s="55" t="s">
        <v>314</v>
      </c>
      <c r="E182" s="197"/>
      <c r="F182" s="161"/>
      <c r="G182" s="361"/>
      <c r="H182" s="252">
        <f>AVERAGE(H183:H184)</f>
        <v>3.4894977503252047</v>
      </c>
      <c r="I182" s="346"/>
      <c r="J182" s="226">
        <f t="shared" ref="J182:M182" si="75">AVERAGE(J183:J184)</f>
        <v>2</v>
      </c>
      <c r="K182" s="226">
        <f t="shared" si="75"/>
        <v>4.0035714285714281</v>
      </c>
      <c r="L182" s="250">
        <f t="shared" si="75"/>
        <v>3.9</v>
      </c>
      <c r="M182" s="252">
        <f t="shared" si="75"/>
        <v>4</v>
      </c>
      <c r="N182" s="346"/>
      <c r="O182" s="226">
        <f t="shared" ref="O182:R182" si="76">AVERAGE(O183:O184)</f>
        <v>2</v>
      </c>
      <c r="P182" s="226">
        <f t="shared" si="76"/>
        <v>4</v>
      </c>
      <c r="Q182" s="250">
        <f t="shared" si="76"/>
        <v>4</v>
      </c>
      <c r="R182" s="252">
        <f t="shared" si="76"/>
        <v>1.0872063403300067</v>
      </c>
      <c r="S182" s="346"/>
      <c r="T182" s="226">
        <f t="shared" ref="T182:V182" si="77">AVERAGE(T183:T184)</f>
        <v>0</v>
      </c>
      <c r="U182" s="226">
        <f t="shared" si="77"/>
        <v>0.82811568555297022</v>
      </c>
      <c r="V182" s="250">
        <f t="shared" si="77"/>
        <v>0.74085211525384986</v>
      </c>
    </row>
    <row r="183" spans="1:22" s="7" customFormat="1" ht="40.5" customHeight="1">
      <c r="A183" s="151" t="s">
        <v>61</v>
      </c>
      <c r="B183" s="167"/>
      <c r="C183" s="275"/>
      <c r="D183" s="58"/>
      <c r="E183" s="203" t="s">
        <v>316</v>
      </c>
      <c r="F183" s="118" t="s">
        <v>472</v>
      </c>
      <c r="G183" s="361"/>
      <c r="H183" s="252">
        <v>3.5119746949841844</v>
      </c>
      <c r="I183" s="346"/>
      <c r="J183" s="226">
        <v>2</v>
      </c>
      <c r="K183" s="226">
        <v>4.1499999999999995</v>
      </c>
      <c r="L183" s="250">
        <v>3.8</v>
      </c>
      <c r="M183" s="252">
        <v>4</v>
      </c>
      <c r="N183" s="346"/>
      <c r="O183" s="226">
        <v>2</v>
      </c>
      <c r="P183" s="226">
        <v>4</v>
      </c>
      <c r="Q183" s="250">
        <v>4</v>
      </c>
      <c r="R183" s="252">
        <v>1.1217702591159493</v>
      </c>
      <c r="S183" s="346"/>
      <c r="T183" s="226">
        <v>0</v>
      </c>
      <c r="U183" s="226">
        <v>0.83906161290092518</v>
      </c>
      <c r="V183" s="250">
        <v>0.80302458545706112</v>
      </c>
    </row>
    <row r="184" spans="1:22" s="7" customFormat="1" ht="41.25" customHeight="1">
      <c r="A184" s="151" t="s">
        <v>61</v>
      </c>
      <c r="B184" s="42"/>
      <c r="C184" s="274"/>
      <c r="D184" s="58"/>
      <c r="E184" s="72" t="s">
        <v>315</v>
      </c>
      <c r="F184" s="121" t="s">
        <v>473</v>
      </c>
      <c r="G184" s="361"/>
      <c r="H184" s="252">
        <v>3.4670208056662246</v>
      </c>
      <c r="I184" s="346"/>
      <c r="J184" s="226">
        <v>2</v>
      </c>
      <c r="K184" s="226">
        <v>3.8571428571428572</v>
      </c>
      <c r="L184" s="250">
        <v>4</v>
      </c>
      <c r="M184" s="252">
        <v>4</v>
      </c>
      <c r="N184" s="346"/>
      <c r="O184" s="226">
        <v>2</v>
      </c>
      <c r="P184" s="226">
        <v>4</v>
      </c>
      <c r="Q184" s="250">
        <v>4</v>
      </c>
      <c r="R184" s="252">
        <v>1.0526424215440642</v>
      </c>
      <c r="S184" s="346"/>
      <c r="T184" s="226">
        <v>0</v>
      </c>
      <c r="U184" s="226">
        <v>0.81716975820501525</v>
      </c>
      <c r="V184" s="250">
        <v>0.67867964505063849</v>
      </c>
    </row>
    <row r="185" spans="1:22" s="7" customFormat="1" ht="42.75" customHeight="1">
      <c r="A185" s="151" t="s">
        <v>60</v>
      </c>
      <c r="B185" s="42"/>
      <c r="C185" s="274" t="s">
        <v>94</v>
      </c>
      <c r="D185" s="55" t="s">
        <v>317</v>
      </c>
      <c r="E185" s="73" t="s">
        <v>318</v>
      </c>
      <c r="F185" s="60" t="s">
        <v>474</v>
      </c>
      <c r="G185" s="361"/>
      <c r="H185" s="252">
        <v>4.2990460389879726</v>
      </c>
      <c r="I185" s="346"/>
      <c r="J185" s="226">
        <v>5</v>
      </c>
      <c r="K185" s="226">
        <v>4.666666666666667</v>
      </c>
      <c r="L185" s="250">
        <v>3.5</v>
      </c>
      <c r="M185" s="252">
        <v>5</v>
      </c>
      <c r="N185" s="346"/>
      <c r="O185" s="226">
        <v>5</v>
      </c>
      <c r="P185" s="226">
        <v>5</v>
      </c>
      <c r="Q185" s="250">
        <v>3.5</v>
      </c>
      <c r="R185" s="252">
        <v>1.1220206099689125</v>
      </c>
      <c r="S185" s="346"/>
      <c r="T185" s="226">
        <v>0</v>
      </c>
      <c r="U185" s="226">
        <v>0.75272151847319613</v>
      </c>
      <c r="V185" s="250">
        <v>1.3335385720528332</v>
      </c>
    </row>
    <row r="186" spans="1:22" s="7" customFormat="1" ht="44.25" customHeight="1">
      <c r="A186" s="151" t="s">
        <v>60</v>
      </c>
      <c r="B186" s="42"/>
      <c r="C186" s="274" t="s">
        <v>539</v>
      </c>
      <c r="D186" s="55" t="s">
        <v>319</v>
      </c>
      <c r="E186" s="73" t="s">
        <v>320</v>
      </c>
      <c r="F186" s="60" t="s">
        <v>475</v>
      </c>
      <c r="G186" s="361"/>
      <c r="H186" s="252">
        <v>3.8365960846983622</v>
      </c>
      <c r="I186" s="346"/>
      <c r="J186" s="226">
        <v>3</v>
      </c>
      <c r="K186" s="226">
        <v>4.2608695652173907</v>
      </c>
      <c r="L186" s="250">
        <v>3.833333333333333</v>
      </c>
      <c r="M186" s="252">
        <v>4</v>
      </c>
      <c r="N186" s="346"/>
      <c r="O186" s="226">
        <v>3</v>
      </c>
      <c r="P186" s="226">
        <v>4</v>
      </c>
      <c r="Q186" s="250">
        <v>4</v>
      </c>
      <c r="R186" s="252">
        <v>0.88219258275956991</v>
      </c>
      <c r="S186" s="346"/>
      <c r="T186" s="226">
        <v>0</v>
      </c>
      <c r="U186" s="226">
        <v>0.7727077353429771</v>
      </c>
      <c r="V186" s="250">
        <v>0.95118973121134187</v>
      </c>
    </row>
    <row r="187" spans="1:22" s="7" customFormat="1" ht="31.5" customHeight="1">
      <c r="A187" s="151" t="s">
        <v>60</v>
      </c>
      <c r="B187" s="42"/>
      <c r="C187" s="275" t="s">
        <v>540</v>
      </c>
      <c r="D187" s="55" t="s">
        <v>321</v>
      </c>
      <c r="E187" s="197"/>
      <c r="F187" s="161"/>
      <c r="G187" s="361"/>
      <c r="H187" s="252">
        <f>AVERAGE(H188:H189)</f>
        <v>3.9554618240773864</v>
      </c>
      <c r="I187" s="346"/>
      <c r="J187" s="226">
        <f t="shared" ref="J187:L187" si="78">AVERAGE(J188:J189)</f>
        <v>4</v>
      </c>
      <c r="K187" s="226">
        <f t="shared" si="78"/>
        <v>4.2774327122153206</v>
      </c>
      <c r="L187" s="250">
        <f t="shared" si="78"/>
        <v>3.583333333333333</v>
      </c>
      <c r="M187" s="252">
        <f>AVERAGE(M188:M189)</f>
        <v>4</v>
      </c>
      <c r="N187" s="346"/>
      <c r="O187" s="226">
        <f t="shared" ref="O187:R187" si="79">AVERAGE(O188:O189)</f>
        <v>4</v>
      </c>
      <c r="P187" s="226">
        <f t="shared" si="79"/>
        <v>4</v>
      </c>
      <c r="Q187" s="250">
        <f t="shared" si="79"/>
        <v>3.5</v>
      </c>
      <c r="R187" s="252">
        <f t="shared" si="79"/>
        <v>0.76017793070687589</v>
      </c>
      <c r="S187" s="346"/>
      <c r="T187" s="226">
        <f t="shared" ref="T187:V187" si="80">AVERAGE(T188:T189)</f>
        <v>0</v>
      </c>
      <c r="U187" s="226">
        <f t="shared" si="80"/>
        <v>0.84335048983084215</v>
      </c>
      <c r="V187" s="250">
        <f t="shared" si="80"/>
        <v>0.67006989335012157</v>
      </c>
    </row>
    <row r="188" spans="1:22" s="33" customFormat="1" ht="40.5" customHeight="1">
      <c r="A188" s="151" t="s">
        <v>61</v>
      </c>
      <c r="B188" s="42"/>
      <c r="C188" s="274"/>
      <c r="D188" s="24"/>
      <c r="E188" s="80" t="s">
        <v>323</v>
      </c>
      <c r="F188" s="119" t="s">
        <v>476</v>
      </c>
      <c r="G188" s="361"/>
      <c r="H188" s="252">
        <v>4.0735117858569714</v>
      </c>
      <c r="I188" s="346"/>
      <c r="J188" s="226">
        <v>4</v>
      </c>
      <c r="K188" s="226">
        <v>4.1739130434782608</v>
      </c>
      <c r="L188" s="250">
        <v>4</v>
      </c>
      <c r="M188" s="252">
        <v>4</v>
      </c>
      <c r="N188" s="346"/>
      <c r="O188" s="226">
        <v>4</v>
      </c>
      <c r="P188" s="226">
        <v>4</v>
      </c>
      <c r="Q188" s="250">
        <v>4</v>
      </c>
      <c r="R188" s="252">
        <v>0.6535774440773694</v>
      </c>
      <c r="S188" s="346"/>
      <c r="T188" s="226">
        <v>0</v>
      </c>
      <c r="U188" s="226">
        <v>0.85724226483900379</v>
      </c>
      <c r="V188" s="250">
        <v>0.61186946030440348</v>
      </c>
    </row>
    <row r="189" spans="1:22" s="34" customFormat="1" ht="52.5" customHeight="1">
      <c r="A189" s="151" t="s">
        <v>61</v>
      </c>
      <c r="B189" s="42"/>
      <c r="C189" s="274"/>
      <c r="D189" s="168"/>
      <c r="E189" s="73" t="s">
        <v>322</v>
      </c>
      <c r="F189" s="60" t="s">
        <v>477</v>
      </c>
      <c r="G189" s="361"/>
      <c r="H189" s="252">
        <v>3.8374118622978015</v>
      </c>
      <c r="I189" s="346"/>
      <c r="J189" s="226">
        <v>4</v>
      </c>
      <c r="K189" s="226">
        <v>4.3809523809523805</v>
      </c>
      <c r="L189" s="250">
        <v>3.1666666666666665</v>
      </c>
      <c r="M189" s="252">
        <v>4</v>
      </c>
      <c r="N189" s="346"/>
      <c r="O189" s="226">
        <v>4</v>
      </c>
      <c r="P189" s="226">
        <v>4</v>
      </c>
      <c r="Q189" s="250">
        <v>3</v>
      </c>
      <c r="R189" s="252">
        <v>0.86677841733638228</v>
      </c>
      <c r="S189" s="346"/>
      <c r="T189" s="226">
        <v>0</v>
      </c>
      <c r="U189" s="226">
        <v>0.82945871482268052</v>
      </c>
      <c r="V189" s="250">
        <v>0.72827032639583966</v>
      </c>
    </row>
    <row r="190" spans="1:22" s="7" customFormat="1" ht="36.75" customHeight="1">
      <c r="A190" s="139"/>
      <c r="B190" s="144" t="s">
        <v>541</v>
      </c>
      <c r="C190" s="468" t="s">
        <v>548</v>
      </c>
      <c r="D190" s="468"/>
      <c r="E190" s="469"/>
      <c r="F190" s="256"/>
      <c r="G190" s="386"/>
      <c r="H190" s="347"/>
      <c r="I190" s="346"/>
      <c r="J190" s="346"/>
      <c r="K190" s="346"/>
      <c r="L190" s="345"/>
      <c r="M190" s="347"/>
      <c r="N190" s="346"/>
      <c r="O190" s="346"/>
      <c r="P190" s="346"/>
      <c r="Q190" s="345"/>
      <c r="R190" s="347"/>
      <c r="S190" s="346"/>
      <c r="T190" s="346"/>
      <c r="U190" s="346"/>
      <c r="V190" s="345"/>
    </row>
    <row r="191" spans="1:22" s="7" customFormat="1" ht="39" customHeight="1">
      <c r="A191" s="151" t="s">
        <v>60</v>
      </c>
      <c r="B191" s="42"/>
      <c r="C191" s="274" t="s">
        <v>168</v>
      </c>
      <c r="D191" s="163" t="s">
        <v>155</v>
      </c>
      <c r="E191" s="201" t="s">
        <v>324</v>
      </c>
      <c r="F191" s="217" t="s">
        <v>478</v>
      </c>
      <c r="G191" s="361"/>
      <c r="H191" s="252">
        <v>4.4607244607244612</v>
      </c>
      <c r="I191" s="346"/>
      <c r="J191" s="226">
        <v>4</v>
      </c>
      <c r="K191" s="226">
        <v>4.8181818181818183</v>
      </c>
      <c r="L191" s="250">
        <v>4.3333333333333339</v>
      </c>
      <c r="M191" s="252">
        <v>4</v>
      </c>
      <c r="N191" s="346"/>
      <c r="O191" s="226">
        <v>4</v>
      </c>
      <c r="P191" s="226">
        <v>5</v>
      </c>
      <c r="Q191" s="250">
        <v>4.5</v>
      </c>
      <c r="R191" s="252">
        <v>0.7376360061586158</v>
      </c>
      <c r="S191" s="346"/>
      <c r="T191" s="226">
        <v>0</v>
      </c>
      <c r="U191" s="226">
        <v>0.75404279869563939</v>
      </c>
      <c r="V191" s="250">
        <v>0.78992007660395847</v>
      </c>
    </row>
    <row r="192" spans="1:22" s="7" customFormat="1" ht="36.75" customHeight="1">
      <c r="A192" s="164" t="s">
        <v>60</v>
      </c>
      <c r="B192" s="75"/>
      <c r="C192" s="274" t="s">
        <v>169</v>
      </c>
      <c r="D192" s="165" t="s">
        <v>156</v>
      </c>
      <c r="E192" s="202" t="s">
        <v>327</v>
      </c>
      <c r="F192" s="218" t="s">
        <v>479</v>
      </c>
      <c r="G192" s="361"/>
      <c r="H192" s="252">
        <v>4.2995522995522997</v>
      </c>
      <c r="I192" s="346"/>
      <c r="J192" s="226">
        <v>4</v>
      </c>
      <c r="K192" s="226">
        <v>4.7272727272727266</v>
      </c>
      <c r="L192" s="250">
        <v>4</v>
      </c>
      <c r="M192" s="252">
        <v>4</v>
      </c>
      <c r="N192" s="346"/>
      <c r="O192" s="226">
        <v>4</v>
      </c>
      <c r="P192" s="226">
        <v>5</v>
      </c>
      <c r="Q192" s="250">
        <v>4</v>
      </c>
      <c r="R192" s="252">
        <v>0.79549258081421814</v>
      </c>
      <c r="S192" s="346"/>
      <c r="T192" s="226">
        <v>0</v>
      </c>
      <c r="U192" s="226">
        <v>0.78968630842235599</v>
      </c>
      <c r="V192" s="250">
        <v>0.86531408916439356</v>
      </c>
    </row>
    <row r="193" spans="1:22" s="7" customFormat="1" ht="36.75" customHeight="1">
      <c r="A193" s="164" t="s">
        <v>60</v>
      </c>
      <c r="B193" s="75"/>
      <c r="C193" s="274" t="s">
        <v>170</v>
      </c>
      <c r="D193" s="166" t="s">
        <v>159</v>
      </c>
      <c r="E193" s="201" t="s">
        <v>328</v>
      </c>
      <c r="F193" s="217" t="s">
        <v>480</v>
      </c>
      <c r="G193" s="361"/>
      <c r="H193" s="241">
        <v>4.2173246454580307</v>
      </c>
      <c r="I193" s="346"/>
      <c r="J193" s="226">
        <v>3</v>
      </c>
      <c r="K193" s="226">
        <v>4.6363636363636367</v>
      </c>
      <c r="L193" s="250">
        <v>4.4285714285714288</v>
      </c>
      <c r="M193" s="241">
        <v>4</v>
      </c>
      <c r="N193" s="346"/>
      <c r="O193" s="226">
        <v>3</v>
      </c>
      <c r="P193" s="226">
        <v>5</v>
      </c>
      <c r="Q193" s="250">
        <v>5</v>
      </c>
      <c r="R193" s="241">
        <v>0.93251288537858223</v>
      </c>
      <c r="S193" s="346"/>
      <c r="T193" s="226">
        <v>0</v>
      </c>
      <c r="U193" s="226">
        <v>0.81258050760506961</v>
      </c>
      <c r="V193" s="250">
        <v>0.76528099995460719</v>
      </c>
    </row>
    <row r="194" spans="1:22" s="7" customFormat="1" ht="29.25" customHeight="1">
      <c r="A194" s="153"/>
      <c r="B194" s="45" t="s">
        <v>160</v>
      </c>
      <c r="C194" s="271"/>
      <c r="D194" s="154"/>
      <c r="E194" s="186"/>
      <c r="F194" s="112"/>
      <c r="G194" s="382"/>
      <c r="H194" s="281"/>
      <c r="I194" s="282"/>
      <c r="J194" s="282"/>
      <c r="K194" s="282"/>
      <c r="L194" s="283"/>
      <c r="M194" s="281"/>
      <c r="N194" s="282"/>
      <c r="O194" s="282"/>
      <c r="P194" s="282"/>
      <c r="Q194" s="283"/>
      <c r="R194" s="281"/>
      <c r="S194" s="282"/>
      <c r="T194" s="282"/>
      <c r="U194" s="282"/>
      <c r="V194" s="283"/>
    </row>
    <row r="195" spans="1:22" s="7" customFormat="1" ht="27" customHeight="1">
      <c r="A195" s="476"/>
      <c r="B195" s="477"/>
      <c r="C195" s="477"/>
      <c r="D195" s="477"/>
      <c r="E195" s="198" t="s">
        <v>75</v>
      </c>
      <c r="F195" s="116"/>
      <c r="G195" s="385"/>
      <c r="H195" s="278">
        <v>41.92</v>
      </c>
      <c r="I195" s="348"/>
      <c r="J195" s="279">
        <v>14</v>
      </c>
      <c r="K195" s="279">
        <v>13.920000000000009</v>
      </c>
      <c r="L195" s="280">
        <v>14</v>
      </c>
      <c r="M195" s="278">
        <v>41.92</v>
      </c>
      <c r="N195" s="348"/>
      <c r="O195" s="279">
        <v>14</v>
      </c>
      <c r="P195" s="279">
        <v>13.920000000000009</v>
      </c>
      <c r="Q195" s="280">
        <v>14</v>
      </c>
      <c r="R195" s="278">
        <v>41.92</v>
      </c>
      <c r="S195" s="348"/>
      <c r="T195" s="279">
        <v>14</v>
      </c>
      <c r="U195" s="279">
        <v>13.920000000000009</v>
      </c>
      <c r="V195" s="280">
        <v>14</v>
      </c>
    </row>
    <row r="196" spans="1:22" s="7" customFormat="1" ht="27" customHeight="1">
      <c r="A196" s="139"/>
      <c r="B196" s="144" t="s">
        <v>91</v>
      </c>
      <c r="C196" s="269" t="s">
        <v>297</v>
      </c>
      <c r="D196" s="145"/>
      <c r="E196" s="162"/>
      <c r="F196" s="103"/>
      <c r="G196" s="371"/>
      <c r="H196" s="347"/>
      <c r="I196" s="346"/>
      <c r="J196" s="346"/>
      <c r="K196" s="346"/>
      <c r="L196" s="345"/>
      <c r="M196" s="347"/>
      <c r="N196" s="346"/>
      <c r="O196" s="346"/>
      <c r="P196" s="346"/>
      <c r="Q196" s="345"/>
      <c r="R196" s="347"/>
      <c r="S196" s="346"/>
      <c r="T196" s="346"/>
      <c r="U196" s="346"/>
      <c r="V196" s="345"/>
    </row>
    <row r="197" spans="1:22" s="7" customFormat="1" ht="51.75" customHeight="1">
      <c r="A197" s="151" t="s">
        <v>60</v>
      </c>
      <c r="B197" s="42"/>
      <c r="C197" s="274" t="s">
        <v>92</v>
      </c>
      <c r="D197" s="50" t="s">
        <v>329</v>
      </c>
      <c r="E197" s="54"/>
      <c r="F197" s="117"/>
      <c r="G197" s="361"/>
      <c r="H197" s="252">
        <f>AVERAGE(H198:H199)</f>
        <v>3.9284775558720884</v>
      </c>
      <c r="I197" s="346"/>
      <c r="J197" s="226">
        <f t="shared" ref="J197:M197" si="81">AVERAGE(J198:J199)</f>
        <v>3.875</v>
      </c>
      <c r="K197" s="226">
        <f t="shared" si="81"/>
        <v>4.0369458128078808</v>
      </c>
      <c r="L197" s="250">
        <f t="shared" si="81"/>
        <v>3.8660714285714288</v>
      </c>
      <c r="M197" s="252">
        <f t="shared" si="81"/>
        <v>4</v>
      </c>
      <c r="N197" s="346"/>
      <c r="O197" s="226">
        <f t="shared" ref="O197:R197" si="82">AVERAGE(O198:O199)</f>
        <v>4</v>
      </c>
      <c r="P197" s="226">
        <f t="shared" si="82"/>
        <v>4</v>
      </c>
      <c r="Q197" s="250">
        <f t="shared" si="82"/>
        <v>4</v>
      </c>
      <c r="R197" s="252">
        <f t="shared" si="82"/>
        <v>0.95146808936355742</v>
      </c>
      <c r="S197" s="346"/>
      <c r="T197" s="226">
        <f>AVERAGE(T198:T199)</f>
        <v>0.59735059006073177</v>
      </c>
      <c r="U197" s="226">
        <f>AVERAGE(U198:U199)</f>
        <v>1.2251872072416066</v>
      </c>
      <c r="V197" s="250">
        <f>AVERAGE(V198:V199)</f>
        <v>0.92144407314481347</v>
      </c>
    </row>
    <row r="198" spans="1:22" s="7" customFormat="1" ht="43.5" customHeight="1">
      <c r="A198" s="151" t="s">
        <v>61</v>
      </c>
      <c r="B198" s="42"/>
      <c r="C198" s="274"/>
      <c r="D198" s="53"/>
      <c r="E198" s="47" t="s">
        <v>331</v>
      </c>
      <c r="F198" s="53" t="s">
        <v>481</v>
      </c>
      <c r="G198" s="361"/>
      <c r="H198" s="252">
        <v>3.8525555258228525</v>
      </c>
      <c r="I198" s="346"/>
      <c r="J198" s="226">
        <v>3.75</v>
      </c>
      <c r="K198" s="226">
        <v>3.9310344827586206</v>
      </c>
      <c r="L198" s="250">
        <v>3.8571428571428572</v>
      </c>
      <c r="M198" s="252">
        <v>4</v>
      </c>
      <c r="N198" s="346"/>
      <c r="O198" s="226">
        <v>4</v>
      </c>
      <c r="P198" s="226">
        <v>4</v>
      </c>
      <c r="Q198" s="250">
        <v>4</v>
      </c>
      <c r="R198" s="252">
        <v>0.95883918664590684</v>
      </c>
      <c r="S198" s="346"/>
      <c r="T198" s="226">
        <v>0.4537426064865151</v>
      </c>
      <c r="U198" s="226">
        <v>1.216940318444987</v>
      </c>
      <c r="V198" s="250">
        <v>1.0327955589886444</v>
      </c>
    </row>
    <row r="199" spans="1:22" s="7" customFormat="1" ht="45.75" customHeight="1">
      <c r="A199" s="151" t="s">
        <v>61</v>
      </c>
      <c r="B199" s="42"/>
      <c r="C199" s="274"/>
      <c r="D199" s="53"/>
      <c r="E199" s="61" t="s">
        <v>330</v>
      </c>
      <c r="F199" s="50" t="s">
        <v>482</v>
      </c>
      <c r="G199" s="361"/>
      <c r="H199" s="252">
        <v>4.0043995859213242</v>
      </c>
      <c r="I199" s="346"/>
      <c r="J199" s="226">
        <v>4</v>
      </c>
      <c r="K199" s="226">
        <v>4.1428571428571415</v>
      </c>
      <c r="L199" s="250">
        <v>3.875</v>
      </c>
      <c r="M199" s="252">
        <v>4</v>
      </c>
      <c r="N199" s="346"/>
      <c r="O199" s="226">
        <v>4</v>
      </c>
      <c r="P199" s="226">
        <v>4</v>
      </c>
      <c r="Q199" s="250">
        <v>4</v>
      </c>
      <c r="R199" s="252">
        <v>0.9440969920812079</v>
      </c>
      <c r="S199" s="346"/>
      <c r="T199" s="226">
        <v>0.74095857363494844</v>
      </c>
      <c r="U199" s="226">
        <v>1.2334340960382262</v>
      </c>
      <c r="V199" s="250">
        <v>0.81009258730098255</v>
      </c>
    </row>
    <row r="200" spans="1:22" s="7" customFormat="1" ht="36" customHeight="1">
      <c r="A200" s="151" t="s">
        <v>60</v>
      </c>
      <c r="B200" s="42"/>
      <c r="C200" s="274" t="s">
        <v>93</v>
      </c>
      <c r="D200" s="50" t="s">
        <v>332</v>
      </c>
      <c r="E200" s="54"/>
      <c r="F200" s="117"/>
      <c r="G200" s="361"/>
      <c r="H200" s="252">
        <f>AVERAGE(H201:H203)</f>
        <v>3.6232197340731993</v>
      </c>
      <c r="I200" s="346"/>
      <c r="J200" s="226">
        <f t="shared" ref="J200:M200" si="83">AVERAGE(J201:J203)</f>
        <v>4.083333333333333</v>
      </c>
      <c r="K200" s="226">
        <f t="shared" si="83"/>
        <v>3.3841405508072171</v>
      </c>
      <c r="L200" s="250">
        <f t="shared" si="83"/>
        <v>3.4523809523809526</v>
      </c>
      <c r="M200" s="252">
        <f t="shared" si="83"/>
        <v>4</v>
      </c>
      <c r="N200" s="346"/>
      <c r="O200" s="226">
        <f t="shared" ref="O200:R200" si="84">AVERAGE(O201:O203)</f>
        <v>4.166666666666667</v>
      </c>
      <c r="P200" s="226">
        <f t="shared" si="84"/>
        <v>3.5</v>
      </c>
      <c r="Q200" s="250">
        <f t="shared" si="84"/>
        <v>3.1666666666666665</v>
      </c>
      <c r="R200" s="252">
        <f t="shared" si="84"/>
        <v>1.0969582764272354</v>
      </c>
      <c r="S200" s="346"/>
      <c r="T200" s="226">
        <f t="shared" ref="T200:V200" si="85">AVERAGE(T201:T203)</f>
        <v>0.78358936335276985</v>
      </c>
      <c r="U200" s="226">
        <f t="shared" si="85"/>
        <v>1.3763702450887207</v>
      </c>
      <c r="V200" s="250">
        <f t="shared" si="85"/>
        <v>0.92811170581234792</v>
      </c>
    </row>
    <row r="201" spans="1:22" s="7" customFormat="1" ht="32.25" customHeight="1">
      <c r="A201" s="151" t="s">
        <v>61</v>
      </c>
      <c r="B201" s="42"/>
      <c r="C201" s="274"/>
      <c r="D201" s="53"/>
      <c r="E201" s="47" t="s">
        <v>557</v>
      </c>
      <c r="F201" s="53" t="s">
        <v>483</v>
      </c>
      <c r="G201" s="361"/>
      <c r="H201" s="252">
        <v>3.8319143092556991</v>
      </c>
      <c r="I201" s="346"/>
      <c r="J201" s="226">
        <v>4.25</v>
      </c>
      <c r="K201" s="226">
        <v>3.8518518518518516</v>
      </c>
      <c r="L201" s="250">
        <v>3.4285714285714284</v>
      </c>
      <c r="M201" s="252">
        <v>4</v>
      </c>
      <c r="N201" s="346"/>
      <c r="O201" s="226">
        <v>4.5</v>
      </c>
      <c r="P201" s="226">
        <v>4</v>
      </c>
      <c r="Q201" s="250">
        <v>3</v>
      </c>
      <c r="R201" s="252">
        <v>1.070401186546154</v>
      </c>
      <c r="S201" s="346"/>
      <c r="T201" s="226">
        <v>0.86885094278841279</v>
      </c>
      <c r="U201" s="226">
        <v>1.2576041468855934</v>
      </c>
      <c r="V201" s="250">
        <v>0.94280904158206325</v>
      </c>
    </row>
    <row r="202" spans="1:22" s="7" customFormat="1" ht="42" customHeight="1">
      <c r="A202" s="151" t="s">
        <v>61</v>
      </c>
      <c r="B202" s="42"/>
      <c r="C202" s="274"/>
      <c r="D202" s="53"/>
      <c r="E202" s="48" t="s">
        <v>556</v>
      </c>
      <c r="F202" s="120" t="s">
        <v>484</v>
      </c>
      <c r="G202" s="361"/>
      <c r="H202" s="252">
        <v>3.5398322851153043</v>
      </c>
      <c r="I202" s="346"/>
      <c r="J202" s="226">
        <v>4</v>
      </c>
      <c r="K202" s="226">
        <v>3.1851851851851847</v>
      </c>
      <c r="L202" s="250">
        <v>3.5</v>
      </c>
      <c r="M202" s="252">
        <v>4</v>
      </c>
      <c r="N202" s="346"/>
      <c r="O202" s="226">
        <v>4</v>
      </c>
      <c r="P202" s="226">
        <v>3</v>
      </c>
      <c r="Q202" s="250">
        <v>3.5</v>
      </c>
      <c r="R202" s="252">
        <v>1.0661573370508102</v>
      </c>
      <c r="S202" s="346"/>
      <c r="T202" s="226">
        <v>0.74095857363494844</v>
      </c>
      <c r="U202" s="226">
        <v>1.3598259883867254</v>
      </c>
      <c r="V202" s="250">
        <v>0.89871703427291705</v>
      </c>
    </row>
    <row r="203" spans="1:22" s="7" customFormat="1" ht="44.25" customHeight="1">
      <c r="A203" s="151" t="s">
        <v>61</v>
      </c>
      <c r="B203" s="42"/>
      <c r="C203" s="274"/>
      <c r="D203" s="53"/>
      <c r="E203" s="72" t="s">
        <v>555</v>
      </c>
      <c r="F203" s="121" t="s">
        <v>485</v>
      </c>
      <c r="G203" s="361"/>
      <c r="H203" s="252">
        <v>3.4979126078485945</v>
      </c>
      <c r="I203" s="346"/>
      <c r="J203" s="226">
        <v>4</v>
      </c>
      <c r="K203" s="226">
        <v>3.1153846153846154</v>
      </c>
      <c r="L203" s="250">
        <v>3.4285714285714284</v>
      </c>
      <c r="M203" s="252">
        <v>4</v>
      </c>
      <c r="N203" s="346"/>
      <c r="O203" s="226">
        <v>4</v>
      </c>
      <c r="P203" s="226">
        <v>3.5</v>
      </c>
      <c r="Q203" s="250">
        <v>3</v>
      </c>
      <c r="R203" s="252">
        <v>1.1543163056847423</v>
      </c>
      <c r="S203" s="346"/>
      <c r="T203" s="226">
        <v>0.74095857363494844</v>
      </c>
      <c r="U203" s="226">
        <v>1.5116805999938436</v>
      </c>
      <c r="V203" s="250">
        <v>0.94280904158206325</v>
      </c>
    </row>
    <row r="204" spans="1:22" s="7" customFormat="1" ht="28.5" customHeight="1">
      <c r="A204" s="151" t="s">
        <v>60</v>
      </c>
      <c r="B204" s="42"/>
      <c r="C204" s="276" t="s">
        <v>94</v>
      </c>
      <c r="D204" s="50" t="s">
        <v>333</v>
      </c>
      <c r="E204" s="54"/>
      <c r="F204" s="117"/>
      <c r="G204" s="361"/>
      <c r="H204" s="252">
        <f>AVERAGE(H205:H206)</f>
        <v>3.2250419992641017</v>
      </c>
      <c r="I204" s="346"/>
      <c r="J204" s="226">
        <f t="shared" ref="J204:M204" si="86">AVERAGE(J205:J206)</f>
        <v>4.125</v>
      </c>
      <c r="K204" s="226">
        <f t="shared" si="86"/>
        <v>2.7350427350427351</v>
      </c>
      <c r="L204" s="250">
        <f t="shared" si="86"/>
        <v>2.9285714285714279</v>
      </c>
      <c r="M204" s="252">
        <f t="shared" si="86"/>
        <v>3.5</v>
      </c>
      <c r="N204" s="346"/>
      <c r="O204" s="226">
        <f t="shared" ref="O204:R204" si="87">AVERAGE(O205:O206)</f>
        <v>4</v>
      </c>
      <c r="P204" s="226">
        <f t="shared" si="87"/>
        <v>2</v>
      </c>
      <c r="Q204" s="250">
        <f t="shared" si="87"/>
        <v>3</v>
      </c>
      <c r="R204" s="252">
        <f t="shared" si="87"/>
        <v>1.0924233791155356</v>
      </c>
      <c r="S204" s="346"/>
      <c r="T204" s="226">
        <f t="shared" ref="T204:V204" si="88">AVERAGE(T205:T206)</f>
        <v>0.59735059006073166</v>
      </c>
      <c r="U204" s="226">
        <f t="shared" si="88"/>
        <v>1.2937648322516893</v>
      </c>
      <c r="V204" s="250">
        <f t="shared" si="88"/>
        <v>0.7002330261860048</v>
      </c>
    </row>
    <row r="205" spans="1:22" s="7" customFormat="1" ht="30" customHeight="1">
      <c r="A205" s="151" t="s">
        <v>61</v>
      </c>
      <c r="B205" s="42"/>
      <c r="C205" s="274"/>
      <c r="D205" s="53"/>
      <c r="E205" s="48" t="s">
        <v>554</v>
      </c>
      <c r="F205" s="120" t="s">
        <v>486</v>
      </c>
      <c r="G205" s="361"/>
      <c r="H205" s="252">
        <v>3.2696390658174095</v>
      </c>
      <c r="I205" s="346"/>
      <c r="J205" s="226">
        <v>4.25</v>
      </c>
      <c r="K205" s="226">
        <v>2.692307692307693</v>
      </c>
      <c r="L205" s="250">
        <v>2.9999999999999996</v>
      </c>
      <c r="M205" s="252">
        <v>4</v>
      </c>
      <c r="N205" s="346"/>
      <c r="O205" s="226">
        <v>4</v>
      </c>
      <c r="P205" s="226">
        <v>2</v>
      </c>
      <c r="Q205" s="250">
        <v>3</v>
      </c>
      <c r="R205" s="252">
        <v>1.0713436346541867</v>
      </c>
      <c r="S205" s="346"/>
      <c r="T205" s="226">
        <v>0.45374260648651499</v>
      </c>
      <c r="U205" s="226">
        <v>1.2189867535953371</v>
      </c>
      <c r="V205" s="250">
        <v>0.73379938570534287</v>
      </c>
    </row>
    <row r="206" spans="1:22" s="7" customFormat="1" ht="27.75" customHeight="1">
      <c r="A206" s="151" t="s">
        <v>61</v>
      </c>
      <c r="B206" s="42"/>
      <c r="C206" s="274"/>
      <c r="D206" s="53"/>
      <c r="E206" s="72" t="s">
        <v>553</v>
      </c>
      <c r="F206" s="121" t="s">
        <v>487</v>
      </c>
      <c r="G206" s="361"/>
      <c r="H206" s="252">
        <v>3.1804449327107935</v>
      </c>
      <c r="I206" s="346"/>
      <c r="J206" s="226">
        <v>4</v>
      </c>
      <c r="K206" s="226">
        <v>2.7777777777777772</v>
      </c>
      <c r="L206" s="250">
        <v>2.8571428571428568</v>
      </c>
      <c r="M206" s="252">
        <v>3</v>
      </c>
      <c r="N206" s="346"/>
      <c r="O206" s="226">
        <v>4</v>
      </c>
      <c r="P206" s="226">
        <v>2</v>
      </c>
      <c r="Q206" s="250">
        <v>3</v>
      </c>
      <c r="R206" s="252">
        <v>1.1135031235768842</v>
      </c>
      <c r="S206" s="346"/>
      <c r="T206" s="226">
        <v>0.74095857363494844</v>
      </c>
      <c r="U206" s="226">
        <v>1.3685429109080411</v>
      </c>
      <c r="V206" s="250">
        <v>0.66666666666666674</v>
      </c>
    </row>
    <row r="207" spans="1:22" s="7" customFormat="1" ht="28.5" customHeight="1">
      <c r="A207" s="151" t="s">
        <v>60</v>
      </c>
      <c r="B207" s="42"/>
      <c r="C207" s="274" t="s">
        <v>539</v>
      </c>
      <c r="D207" s="56" t="s">
        <v>334</v>
      </c>
      <c r="E207" s="54"/>
      <c r="F207" s="117"/>
      <c r="G207" s="361"/>
      <c r="H207" s="252">
        <f>AVERAGE(H208:H210)</f>
        <v>4.2975217918793103</v>
      </c>
      <c r="I207" s="346"/>
      <c r="J207" s="226">
        <f t="shared" ref="J207:M207" si="89">AVERAGE(J208:J210)</f>
        <v>4.166666666666667</v>
      </c>
      <c r="K207" s="226">
        <f t="shared" si="89"/>
        <v>4.406593406593406</v>
      </c>
      <c r="L207" s="250">
        <f t="shared" si="89"/>
        <v>4.291666666666667</v>
      </c>
      <c r="M207" s="252">
        <f t="shared" si="89"/>
        <v>4.333333333333333</v>
      </c>
      <c r="N207" s="346"/>
      <c r="O207" s="226">
        <f t="shared" ref="O207:R207" si="90">AVERAGE(O208:O210)</f>
        <v>4.166666666666667</v>
      </c>
      <c r="P207" s="226">
        <f t="shared" si="90"/>
        <v>4.666666666666667</v>
      </c>
      <c r="Q207" s="250">
        <f t="shared" si="90"/>
        <v>4.333333333333333</v>
      </c>
      <c r="R207" s="252">
        <f t="shared" si="90"/>
        <v>1.0962207605800518</v>
      </c>
      <c r="S207" s="346"/>
      <c r="T207" s="226">
        <f t="shared" ref="T207:V207" si="91">AVERAGE(T208:T210)</f>
        <v>1.1642206472640362</v>
      </c>
      <c r="U207" s="226">
        <f t="shared" si="91"/>
        <v>1.2846712663672506</v>
      </c>
      <c r="V207" s="250">
        <f t="shared" si="91"/>
        <v>0.780449894371675</v>
      </c>
    </row>
    <row r="208" spans="1:22" s="81" customFormat="1" ht="42" customHeight="1">
      <c r="A208" s="151" t="s">
        <v>61</v>
      </c>
      <c r="B208" s="42"/>
      <c r="C208" s="274"/>
      <c r="D208" s="56"/>
      <c r="E208" s="72" t="s">
        <v>552</v>
      </c>
      <c r="F208" s="121" t="s">
        <v>488</v>
      </c>
      <c r="G208" s="361"/>
      <c r="H208" s="252">
        <v>4.8121118012422341</v>
      </c>
      <c r="I208" s="346"/>
      <c r="J208" s="226">
        <v>4.75</v>
      </c>
      <c r="K208" s="226">
        <v>4.9285714285714288</v>
      </c>
      <c r="L208" s="250">
        <v>4.75</v>
      </c>
      <c r="M208" s="252">
        <v>5</v>
      </c>
      <c r="N208" s="346"/>
      <c r="O208" s="226">
        <v>4.5</v>
      </c>
      <c r="P208" s="226">
        <v>5</v>
      </c>
      <c r="Q208" s="250">
        <v>5</v>
      </c>
      <c r="R208" s="252">
        <v>0.93485937608591985</v>
      </c>
      <c r="S208" s="346"/>
      <c r="T208" s="226">
        <v>0.86885094278841268</v>
      </c>
      <c r="U208" s="226">
        <v>1.1086994702750372</v>
      </c>
      <c r="V208" s="250">
        <v>0.86045605081527277</v>
      </c>
    </row>
    <row r="209" spans="1:22" s="81" customFormat="1" ht="41.25" customHeight="1">
      <c r="A209" s="151" t="s">
        <v>61</v>
      </c>
      <c r="B209" s="42"/>
      <c r="C209" s="274"/>
      <c r="D209" s="56"/>
      <c r="E209" s="72" t="s">
        <v>551</v>
      </c>
      <c r="F209" s="121" t="s">
        <v>489</v>
      </c>
      <c r="G209" s="361"/>
      <c r="H209" s="252">
        <v>4.2484472049689446</v>
      </c>
      <c r="I209" s="346"/>
      <c r="J209" s="226">
        <v>4</v>
      </c>
      <c r="K209" s="226">
        <v>4.7142857142857135</v>
      </c>
      <c r="L209" s="250">
        <v>4</v>
      </c>
      <c r="M209" s="252">
        <v>4</v>
      </c>
      <c r="N209" s="346"/>
      <c r="O209" s="226">
        <v>4</v>
      </c>
      <c r="P209" s="226">
        <v>5</v>
      </c>
      <c r="Q209" s="250">
        <v>4</v>
      </c>
      <c r="R209" s="252">
        <v>1.1460196193409617</v>
      </c>
      <c r="S209" s="346"/>
      <c r="T209" s="226">
        <v>1.4819171472698969</v>
      </c>
      <c r="U209" s="226">
        <v>1.2378949934057921</v>
      </c>
      <c r="V209" s="250">
        <v>0.51887452166277093</v>
      </c>
    </row>
    <row r="210" spans="1:22" s="81" customFormat="1" ht="28.5" customHeight="1">
      <c r="A210" s="151" t="s">
        <v>61</v>
      </c>
      <c r="B210" s="42"/>
      <c r="C210" s="274"/>
      <c r="D210" s="56"/>
      <c r="E210" s="72" t="s">
        <v>550</v>
      </c>
      <c r="F210" s="121" t="s">
        <v>490</v>
      </c>
      <c r="G210" s="361"/>
      <c r="H210" s="252">
        <v>3.8320063694267521</v>
      </c>
      <c r="I210" s="346"/>
      <c r="J210" s="226">
        <v>3.75</v>
      </c>
      <c r="K210" s="226">
        <v>3.5769230769230775</v>
      </c>
      <c r="L210" s="250">
        <v>4.125</v>
      </c>
      <c r="M210" s="252">
        <v>4</v>
      </c>
      <c r="N210" s="346"/>
      <c r="O210" s="226">
        <v>4</v>
      </c>
      <c r="P210" s="226">
        <v>4</v>
      </c>
      <c r="Q210" s="250">
        <v>4</v>
      </c>
      <c r="R210" s="252">
        <v>1.2077832863132738</v>
      </c>
      <c r="S210" s="346"/>
      <c r="T210" s="226">
        <v>1.1418938517337989</v>
      </c>
      <c r="U210" s="226">
        <v>1.5074193354209227</v>
      </c>
      <c r="V210" s="250">
        <v>0.96201911063698164</v>
      </c>
    </row>
    <row r="211" spans="1:22" s="7" customFormat="1" ht="36.75" customHeight="1">
      <c r="A211" s="139"/>
      <c r="B211" s="144" t="s">
        <v>541</v>
      </c>
      <c r="C211" s="468" t="s">
        <v>548</v>
      </c>
      <c r="D211" s="468"/>
      <c r="E211" s="478"/>
      <c r="F211" s="122"/>
      <c r="G211" s="361"/>
      <c r="H211" s="347"/>
      <c r="I211" s="346"/>
      <c r="J211" s="346"/>
      <c r="K211" s="346"/>
      <c r="L211" s="345"/>
      <c r="M211" s="347"/>
      <c r="N211" s="346"/>
      <c r="O211" s="346"/>
      <c r="P211" s="346"/>
      <c r="Q211" s="345"/>
      <c r="R211" s="347"/>
      <c r="S211" s="346"/>
      <c r="T211" s="346"/>
      <c r="U211" s="346"/>
      <c r="V211" s="345"/>
    </row>
    <row r="212" spans="1:22" s="7" customFormat="1" ht="39" customHeight="1">
      <c r="A212" s="151" t="s">
        <v>60</v>
      </c>
      <c r="B212" s="42"/>
      <c r="C212" s="274" t="s">
        <v>168</v>
      </c>
      <c r="D212" s="163" t="s">
        <v>155</v>
      </c>
      <c r="E212" s="204" t="s">
        <v>326</v>
      </c>
      <c r="F212" s="219" t="s">
        <v>491</v>
      </c>
      <c r="G212" s="361"/>
      <c r="H212" s="252">
        <v>4.1637840670859534</v>
      </c>
      <c r="I212" s="346"/>
      <c r="J212" s="226">
        <v>4.5</v>
      </c>
      <c r="K212" s="226">
        <v>4.1851851851851842</v>
      </c>
      <c r="L212" s="250">
        <v>3.8749999999999996</v>
      </c>
      <c r="M212" s="252">
        <v>4</v>
      </c>
      <c r="N212" s="346"/>
      <c r="O212" s="226">
        <v>4</v>
      </c>
      <c r="P212" s="226">
        <v>4</v>
      </c>
      <c r="Q212" s="250">
        <v>4</v>
      </c>
      <c r="R212" s="252">
        <v>0.95859307758494594</v>
      </c>
      <c r="S212" s="346"/>
      <c r="T212" s="226">
        <v>0.90748521297303009</v>
      </c>
      <c r="U212" s="226">
        <v>1.2361458184931997</v>
      </c>
      <c r="V212" s="250">
        <v>0.62210869690853121</v>
      </c>
    </row>
    <row r="213" spans="1:22" s="7" customFormat="1" ht="36.75" customHeight="1">
      <c r="A213" s="164" t="s">
        <v>60</v>
      </c>
      <c r="B213" s="75"/>
      <c r="C213" s="274" t="s">
        <v>169</v>
      </c>
      <c r="D213" s="165" t="s">
        <v>156</v>
      </c>
      <c r="E213" s="182" t="s">
        <v>327</v>
      </c>
      <c r="F213" s="206" t="s">
        <v>492</v>
      </c>
      <c r="G213" s="361"/>
      <c r="H213" s="252">
        <v>4.2830188679245289</v>
      </c>
      <c r="I213" s="346"/>
      <c r="J213" s="226">
        <v>4.75</v>
      </c>
      <c r="K213" s="226">
        <v>4.1851851851851842</v>
      </c>
      <c r="L213" s="250">
        <v>3.9999999999999996</v>
      </c>
      <c r="M213" s="252">
        <v>4</v>
      </c>
      <c r="N213" s="346"/>
      <c r="O213" s="226">
        <v>4.5</v>
      </c>
      <c r="P213" s="226">
        <v>4</v>
      </c>
      <c r="Q213" s="250">
        <v>4</v>
      </c>
      <c r="R213" s="252">
        <v>0.96693722943240124</v>
      </c>
      <c r="S213" s="346"/>
      <c r="T213" s="226">
        <v>0.86885094278841291</v>
      </c>
      <c r="U213" s="226">
        <v>1.1694106924093719</v>
      </c>
      <c r="V213" s="250">
        <v>0.73379938570534287</v>
      </c>
    </row>
    <row r="214" spans="1:22" s="7" customFormat="1" ht="36.75" customHeight="1">
      <c r="A214" s="164" t="s">
        <v>60</v>
      </c>
      <c r="B214" s="75"/>
      <c r="C214" s="274" t="s">
        <v>170</v>
      </c>
      <c r="D214" s="166" t="s">
        <v>161</v>
      </c>
      <c r="E214" s="204" t="s">
        <v>549</v>
      </c>
      <c r="F214" s="219" t="s">
        <v>493</v>
      </c>
      <c r="G214" s="361"/>
      <c r="H214" s="241">
        <v>4.0597826086956532</v>
      </c>
      <c r="I214" s="346"/>
      <c r="J214" s="226">
        <v>3.75</v>
      </c>
      <c r="K214" s="226">
        <v>4.25</v>
      </c>
      <c r="L214" s="250">
        <v>4.125</v>
      </c>
      <c r="M214" s="241">
        <v>4</v>
      </c>
      <c r="N214" s="346"/>
      <c r="O214" s="226">
        <v>4</v>
      </c>
      <c r="P214" s="226">
        <v>4</v>
      </c>
      <c r="Q214" s="250">
        <v>4</v>
      </c>
      <c r="R214" s="241">
        <v>0.8046738828590092</v>
      </c>
      <c r="S214" s="346"/>
      <c r="T214" s="226">
        <v>0.4537426064865151</v>
      </c>
      <c r="U214" s="226">
        <v>0.98705447029593496</v>
      </c>
      <c r="V214" s="250">
        <v>0.81009258730098266</v>
      </c>
    </row>
    <row r="215" spans="1:22" ht="28.5" customHeight="1">
      <c r="A215" s="153"/>
      <c r="B215" s="45" t="s">
        <v>162</v>
      </c>
      <c r="C215" s="271"/>
      <c r="D215" s="154"/>
      <c r="E215" s="186"/>
      <c r="F215" s="112"/>
      <c r="G215" s="382"/>
      <c r="H215" s="281"/>
      <c r="I215" s="282"/>
      <c r="J215" s="282"/>
      <c r="K215" s="282"/>
      <c r="L215" s="283"/>
      <c r="M215" s="281"/>
      <c r="N215" s="282"/>
      <c r="O215" s="282"/>
      <c r="P215" s="282"/>
      <c r="Q215" s="283"/>
      <c r="R215" s="281"/>
      <c r="S215" s="282"/>
      <c r="T215" s="282"/>
      <c r="U215" s="282"/>
      <c r="V215" s="283"/>
    </row>
    <row r="216" spans="1:22" ht="26.25" customHeight="1">
      <c r="A216" s="476"/>
      <c r="B216" s="477"/>
      <c r="C216" s="477"/>
      <c r="D216" s="477"/>
      <c r="E216" s="198" t="s">
        <v>75</v>
      </c>
      <c r="F216" s="116"/>
      <c r="G216" s="385"/>
      <c r="H216" s="278">
        <v>46.060000000000009</v>
      </c>
      <c r="I216" s="348"/>
      <c r="J216" s="279">
        <v>15.34</v>
      </c>
      <c r="K216" s="279">
        <v>15.36000000000001</v>
      </c>
      <c r="L216" s="284">
        <v>15.359999999999998</v>
      </c>
      <c r="M216" s="278">
        <v>46.060000000000009</v>
      </c>
      <c r="N216" s="348"/>
      <c r="O216" s="279">
        <v>15.34</v>
      </c>
      <c r="P216" s="279">
        <v>15.36000000000001</v>
      </c>
      <c r="Q216" s="284">
        <v>15.359999999999998</v>
      </c>
      <c r="R216" s="278">
        <v>46.060000000000009</v>
      </c>
      <c r="S216" s="348"/>
      <c r="T216" s="279">
        <v>15.34</v>
      </c>
      <c r="U216" s="279">
        <v>15.36000000000001</v>
      </c>
      <c r="V216" s="284">
        <v>15.359999999999998</v>
      </c>
    </row>
    <row r="217" spans="1:22" ht="30.75" customHeight="1">
      <c r="A217" s="139"/>
      <c r="B217" s="144" t="s">
        <v>91</v>
      </c>
      <c r="C217" s="269" t="s">
        <v>297</v>
      </c>
      <c r="D217" s="145"/>
      <c r="E217" s="162"/>
      <c r="F217" s="103"/>
      <c r="G217" s="371"/>
      <c r="H217" s="347"/>
      <c r="I217" s="346"/>
      <c r="J217" s="346"/>
      <c r="K217" s="346"/>
      <c r="L217" s="345"/>
      <c r="M217" s="347"/>
      <c r="N217" s="346"/>
      <c r="O217" s="346"/>
      <c r="P217" s="346"/>
      <c r="Q217" s="345"/>
      <c r="R217" s="347"/>
      <c r="S217" s="346"/>
      <c r="T217" s="346"/>
      <c r="U217" s="346"/>
      <c r="V217" s="345"/>
    </row>
    <row r="218" spans="1:22" ht="35.25" customHeight="1">
      <c r="A218" s="151" t="s">
        <v>60</v>
      </c>
      <c r="B218" s="42"/>
      <c r="C218" s="274" t="s">
        <v>92</v>
      </c>
      <c r="D218" s="67" t="s">
        <v>335</v>
      </c>
      <c r="E218" s="76"/>
      <c r="F218" s="123"/>
      <c r="G218" s="361"/>
      <c r="H218" s="252">
        <f>AVERAGE(H219:H220)</f>
        <v>3.9087318999561207</v>
      </c>
      <c r="I218" s="346"/>
      <c r="J218" s="226">
        <f t="shared" ref="J218:M218" si="92">AVERAGE(J219:J220)</f>
        <v>4</v>
      </c>
      <c r="K218" s="226">
        <f t="shared" si="92"/>
        <v>4.193548387096774</v>
      </c>
      <c r="L218" s="250">
        <f t="shared" si="92"/>
        <v>3.5416666666666665</v>
      </c>
      <c r="M218" s="252">
        <f t="shared" si="92"/>
        <v>4</v>
      </c>
      <c r="N218" s="346"/>
      <c r="O218" s="226">
        <f t="shared" ref="O218:R218" si="93">AVERAGE(O219:O220)</f>
        <v>4</v>
      </c>
      <c r="P218" s="226">
        <f t="shared" si="93"/>
        <v>4</v>
      </c>
      <c r="Q218" s="250">
        <f t="shared" si="93"/>
        <v>4</v>
      </c>
      <c r="R218" s="252">
        <f t="shared" si="93"/>
        <v>0.99358870944794753</v>
      </c>
      <c r="S218" s="346"/>
      <c r="T218" s="226">
        <f t="shared" ref="T218:V218" si="94">AVERAGE(T219:T220)</f>
        <v>0.51713997306664972</v>
      </c>
      <c r="U218" s="226">
        <f t="shared" si="94"/>
        <v>0.92403615860846888</v>
      </c>
      <c r="V218" s="250">
        <f t="shared" si="94"/>
        <v>0.84071213381515575</v>
      </c>
    </row>
    <row r="219" spans="1:22" ht="44.25" customHeight="1">
      <c r="A219" s="151" t="s">
        <v>61</v>
      </c>
      <c r="B219" s="42"/>
      <c r="C219" s="274"/>
      <c r="D219" s="46"/>
      <c r="E219" s="48" t="s">
        <v>337</v>
      </c>
      <c r="F219" s="120" t="s">
        <v>494</v>
      </c>
      <c r="G219" s="361"/>
      <c r="H219" s="252">
        <v>3.596752961825362</v>
      </c>
      <c r="I219" s="346"/>
      <c r="J219" s="226">
        <v>3</v>
      </c>
      <c r="K219" s="226">
        <v>4.2258064516129021</v>
      </c>
      <c r="L219" s="250">
        <v>3.583333333333333</v>
      </c>
      <c r="M219" s="252">
        <v>4</v>
      </c>
      <c r="N219" s="346"/>
      <c r="O219" s="226">
        <v>3</v>
      </c>
      <c r="P219" s="226">
        <v>4</v>
      </c>
      <c r="Q219" s="250">
        <v>4</v>
      </c>
      <c r="R219" s="252">
        <v>1.0418381045645739</v>
      </c>
      <c r="S219" s="346"/>
      <c r="T219" s="226">
        <v>1.0342799461332994</v>
      </c>
      <c r="U219" s="226">
        <v>0.86065496482948201</v>
      </c>
      <c r="V219" s="250">
        <v>0.89151577181900876</v>
      </c>
    </row>
    <row r="220" spans="1:22" ht="40.5" customHeight="1">
      <c r="A220" s="151" t="s">
        <v>61</v>
      </c>
      <c r="B220" s="42"/>
      <c r="C220" s="274"/>
      <c r="D220" s="53"/>
      <c r="E220" s="73" t="s">
        <v>336</v>
      </c>
      <c r="F220" s="60" t="s">
        <v>495</v>
      </c>
      <c r="G220" s="361"/>
      <c r="H220" s="252">
        <v>4.2207108380868794</v>
      </c>
      <c r="I220" s="346"/>
      <c r="J220" s="226">
        <v>5</v>
      </c>
      <c r="K220" s="226">
        <v>4.161290322580645</v>
      </c>
      <c r="L220" s="250">
        <v>3.5</v>
      </c>
      <c r="M220" s="252">
        <v>4</v>
      </c>
      <c r="N220" s="346"/>
      <c r="O220" s="226">
        <v>5</v>
      </c>
      <c r="P220" s="226">
        <v>4</v>
      </c>
      <c r="Q220" s="250">
        <v>4</v>
      </c>
      <c r="R220" s="252">
        <v>0.94533931433132112</v>
      </c>
      <c r="S220" s="346"/>
      <c r="T220" s="226">
        <v>0</v>
      </c>
      <c r="U220" s="226">
        <v>0.98741735238745576</v>
      </c>
      <c r="V220" s="250">
        <v>0.78990849581130274</v>
      </c>
    </row>
    <row r="221" spans="1:22" ht="30.75" customHeight="1">
      <c r="A221" s="151" t="s">
        <v>60</v>
      </c>
      <c r="B221" s="42"/>
      <c r="C221" s="274" t="s">
        <v>93</v>
      </c>
      <c r="D221" s="50" t="s">
        <v>563</v>
      </c>
      <c r="E221" s="76"/>
      <c r="F221" s="123"/>
      <c r="G221" s="361"/>
      <c r="H221" s="252">
        <f>AVERAGE(H222:H223)</f>
        <v>4.5837855046243963</v>
      </c>
      <c r="I221" s="346"/>
      <c r="J221" s="226">
        <f t="shared" ref="J221:M221" si="95">AVERAGE(J222:J223)</f>
        <v>5</v>
      </c>
      <c r="K221" s="226">
        <f t="shared" si="95"/>
        <v>4.3596774193548384</v>
      </c>
      <c r="L221" s="250">
        <f t="shared" si="95"/>
        <v>4.3636363636363633</v>
      </c>
      <c r="M221" s="252">
        <f t="shared" si="95"/>
        <v>4.5</v>
      </c>
      <c r="N221" s="346"/>
      <c r="O221" s="226">
        <f t="shared" ref="O221:R221" si="96">AVERAGE(O222:O223)</f>
        <v>5</v>
      </c>
      <c r="P221" s="226">
        <f t="shared" si="96"/>
        <v>4</v>
      </c>
      <c r="Q221" s="250">
        <f>AVERAGE(Q222:Q223)</f>
        <v>4.5</v>
      </c>
      <c r="R221" s="252">
        <f t="shared" si="96"/>
        <v>0.95715629096024779</v>
      </c>
      <c r="S221" s="346"/>
      <c r="T221" s="226">
        <f t="shared" ref="T221:V221" si="97">AVERAGE(T222:T223)</f>
        <v>0.51713997306664972</v>
      </c>
      <c r="U221" s="226">
        <f t="shared" si="97"/>
        <v>0.85194540644064343</v>
      </c>
      <c r="V221" s="250">
        <f t="shared" si="97"/>
        <v>1.177841138616494</v>
      </c>
    </row>
    <row r="222" spans="1:22" ht="39.75" customHeight="1">
      <c r="A222" s="151" t="s">
        <v>61</v>
      </c>
      <c r="B222" s="42"/>
      <c r="C222" s="274"/>
      <c r="D222" s="53"/>
      <c r="E222" s="80" t="s">
        <v>339</v>
      </c>
      <c r="F222" s="119" t="s">
        <v>496</v>
      </c>
      <c r="G222" s="361"/>
      <c r="H222" s="252">
        <v>4.6604966139954849</v>
      </c>
      <c r="I222" s="346"/>
      <c r="J222" s="226">
        <v>5</v>
      </c>
      <c r="K222" s="226">
        <v>4.419354838709677</v>
      </c>
      <c r="L222" s="250">
        <v>4.545454545454545</v>
      </c>
      <c r="M222" s="252">
        <v>5</v>
      </c>
      <c r="N222" s="346"/>
      <c r="O222" s="226">
        <v>5</v>
      </c>
      <c r="P222" s="226">
        <v>4</v>
      </c>
      <c r="Q222" s="250">
        <v>5</v>
      </c>
      <c r="R222" s="252">
        <v>0.82026679986909434</v>
      </c>
      <c r="S222" s="346"/>
      <c r="T222" s="226">
        <v>0</v>
      </c>
      <c r="U222" s="226">
        <v>0.73327783530536073</v>
      </c>
      <c r="V222" s="250">
        <v>1.2005003127171723</v>
      </c>
    </row>
    <row r="223" spans="1:22" ht="42.75" customHeight="1">
      <c r="A223" s="151" t="s">
        <v>61</v>
      </c>
      <c r="B223" s="42"/>
      <c r="C223" s="276"/>
      <c r="D223" s="56"/>
      <c r="E223" s="73" t="s">
        <v>338</v>
      </c>
      <c r="F223" s="60" t="s">
        <v>497</v>
      </c>
      <c r="G223" s="361"/>
      <c r="H223" s="252">
        <v>4.5070743952533086</v>
      </c>
      <c r="I223" s="346"/>
      <c r="J223" s="226">
        <v>5</v>
      </c>
      <c r="K223" s="226">
        <v>4.2999999999999989</v>
      </c>
      <c r="L223" s="250">
        <v>4.1818181818181825</v>
      </c>
      <c r="M223" s="252">
        <v>4</v>
      </c>
      <c r="N223" s="346"/>
      <c r="O223" s="226">
        <v>5</v>
      </c>
      <c r="P223" s="226">
        <v>4</v>
      </c>
      <c r="Q223" s="250">
        <v>4</v>
      </c>
      <c r="R223" s="252">
        <v>1.0940457820514013</v>
      </c>
      <c r="S223" s="346"/>
      <c r="T223" s="226">
        <v>1.0342799461332994</v>
      </c>
      <c r="U223" s="226">
        <v>0.97061297757592613</v>
      </c>
      <c r="V223" s="250">
        <v>1.1551819645158157</v>
      </c>
    </row>
    <row r="224" spans="1:22" ht="54" customHeight="1">
      <c r="A224" s="151" t="s">
        <v>60</v>
      </c>
      <c r="B224" s="42"/>
      <c r="C224" s="276" t="s">
        <v>94</v>
      </c>
      <c r="D224" s="50" t="s">
        <v>558</v>
      </c>
      <c r="E224" s="73" t="s">
        <v>559</v>
      </c>
      <c r="F224" s="60" t="s">
        <v>498</v>
      </c>
      <c r="G224" s="361"/>
      <c r="H224" s="252">
        <v>4.0613275613275608</v>
      </c>
      <c r="I224" s="346"/>
      <c r="J224" s="226">
        <v>4.5</v>
      </c>
      <c r="K224" s="226">
        <v>4.2857142857142856</v>
      </c>
      <c r="L224" s="250">
        <v>3.3</v>
      </c>
      <c r="M224" s="252">
        <v>4</v>
      </c>
      <c r="N224" s="346"/>
      <c r="O224" s="226">
        <v>4.5</v>
      </c>
      <c r="P224" s="226">
        <v>4</v>
      </c>
      <c r="Q224" s="250">
        <v>4</v>
      </c>
      <c r="R224" s="252">
        <v>1.0104629410885511</v>
      </c>
      <c r="S224" s="346"/>
      <c r="T224" s="226">
        <v>0.51713997306664972</v>
      </c>
      <c r="U224" s="226">
        <v>0.82674628310527487</v>
      </c>
      <c r="V224" s="250">
        <v>1.2367261319401839</v>
      </c>
    </row>
    <row r="225" spans="1:22" s="37" customFormat="1" ht="41.25" customHeight="1">
      <c r="A225" s="151" t="s">
        <v>60</v>
      </c>
      <c r="B225" s="42"/>
      <c r="C225" s="276" t="s">
        <v>539</v>
      </c>
      <c r="D225" s="56" t="s">
        <v>340</v>
      </c>
      <c r="E225" s="73" t="s">
        <v>341</v>
      </c>
      <c r="F225" s="60" t="s">
        <v>499</v>
      </c>
      <c r="G225" s="361"/>
      <c r="H225" s="252">
        <v>3.4331412103746399</v>
      </c>
      <c r="I225" s="346"/>
      <c r="J225" s="226">
        <v>3.5</v>
      </c>
      <c r="K225" s="226">
        <v>3.9473684210526323</v>
      </c>
      <c r="L225" s="250">
        <v>2.875</v>
      </c>
      <c r="M225" s="252">
        <v>4</v>
      </c>
      <c r="N225" s="346"/>
      <c r="O225" s="226">
        <v>3.5</v>
      </c>
      <c r="P225" s="226">
        <v>4</v>
      </c>
      <c r="Q225" s="250">
        <v>3</v>
      </c>
      <c r="R225" s="252">
        <v>1.4404076204321763</v>
      </c>
      <c r="S225" s="346"/>
      <c r="T225" s="226">
        <v>1.5514199191999491</v>
      </c>
      <c r="U225" s="226">
        <v>1.0009070296649272</v>
      </c>
      <c r="V225" s="250">
        <v>1.5289415743128765</v>
      </c>
    </row>
    <row r="226" spans="1:22" s="37" customFormat="1" ht="54" customHeight="1">
      <c r="A226" s="151" t="s">
        <v>60</v>
      </c>
      <c r="B226" s="42"/>
      <c r="C226" s="276" t="s">
        <v>540</v>
      </c>
      <c r="D226" s="60" t="s">
        <v>342</v>
      </c>
      <c r="E226" s="76"/>
      <c r="F226" s="123"/>
      <c r="G226" s="361"/>
      <c r="H226" s="252">
        <f>AVERAGE(H227:H228)</f>
        <v>4.0795656036891117</v>
      </c>
      <c r="I226" s="346"/>
      <c r="J226" s="226">
        <f t="shared" ref="J226:M226" si="98">AVERAGE(J227:J228)</f>
        <v>4.25</v>
      </c>
      <c r="K226" s="226">
        <f t="shared" si="98"/>
        <v>4.3425324675324681</v>
      </c>
      <c r="L226" s="250">
        <f t="shared" si="98"/>
        <v>3.6969696969696964</v>
      </c>
      <c r="M226" s="252">
        <f t="shared" si="98"/>
        <v>4</v>
      </c>
      <c r="N226" s="346"/>
      <c r="O226" s="226">
        <f t="shared" ref="O226:R226" si="99">AVERAGE(O227:O228)</f>
        <v>4.25</v>
      </c>
      <c r="P226" s="226">
        <f t="shared" si="99"/>
        <v>4</v>
      </c>
      <c r="Q226" s="250">
        <f t="shared" si="99"/>
        <v>4</v>
      </c>
      <c r="R226" s="252">
        <f t="shared" si="99"/>
        <v>1.0912812444044881</v>
      </c>
      <c r="S226" s="346"/>
      <c r="T226" s="226">
        <f t="shared" ref="T226:U226" si="100">AVERAGE(T227:T228)</f>
        <v>0.25856998653332486</v>
      </c>
      <c r="U226" s="226">
        <f t="shared" si="100"/>
        <v>1.1894353487483809</v>
      </c>
      <c r="V226" s="250">
        <f>AVERAGE(V227:V228)</f>
        <v>1.4000660530850195</v>
      </c>
    </row>
    <row r="227" spans="1:22" s="37" customFormat="1" ht="41.25" customHeight="1">
      <c r="A227" s="151" t="s">
        <v>61</v>
      </c>
      <c r="B227" s="42"/>
      <c r="C227" s="276"/>
      <c r="D227" s="56"/>
      <c r="E227" s="73" t="s">
        <v>344</v>
      </c>
      <c r="F227" s="60" t="s">
        <v>500</v>
      </c>
      <c r="G227" s="361"/>
      <c r="H227" s="252">
        <v>3.9689772176442069</v>
      </c>
      <c r="I227" s="346"/>
      <c r="J227" s="226">
        <v>4</v>
      </c>
      <c r="K227" s="226">
        <v>4.3636363636363633</v>
      </c>
      <c r="L227" s="250">
        <v>3.6666666666666665</v>
      </c>
      <c r="M227" s="252">
        <v>4</v>
      </c>
      <c r="N227" s="346"/>
      <c r="O227" s="226">
        <v>4</v>
      </c>
      <c r="P227" s="226">
        <v>4</v>
      </c>
      <c r="Q227" s="250">
        <v>4</v>
      </c>
      <c r="R227" s="252">
        <v>1.1166478430239184</v>
      </c>
      <c r="S227" s="346"/>
      <c r="T227" s="226">
        <v>0</v>
      </c>
      <c r="U227" s="226">
        <v>1.1662817021408562</v>
      </c>
      <c r="V227" s="250">
        <v>1.5417435173698328</v>
      </c>
    </row>
    <row r="228" spans="1:22" s="37" customFormat="1" ht="40.5" customHeight="1">
      <c r="A228" s="151" t="s">
        <v>61</v>
      </c>
      <c r="B228" s="42"/>
      <c r="C228" s="276"/>
      <c r="D228" s="56"/>
      <c r="E228" s="73" t="s">
        <v>343</v>
      </c>
      <c r="F228" s="60" t="s">
        <v>501</v>
      </c>
      <c r="G228" s="361"/>
      <c r="H228" s="252">
        <v>4.190153989734017</v>
      </c>
      <c r="I228" s="346"/>
      <c r="J228" s="226">
        <v>4.5</v>
      </c>
      <c r="K228" s="226">
        <v>4.3214285714285721</v>
      </c>
      <c r="L228" s="250">
        <v>3.7272727272727266</v>
      </c>
      <c r="M228" s="252">
        <v>4</v>
      </c>
      <c r="N228" s="346"/>
      <c r="O228" s="226">
        <v>4.5</v>
      </c>
      <c r="P228" s="226">
        <v>4</v>
      </c>
      <c r="Q228" s="250">
        <v>4</v>
      </c>
      <c r="R228" s="252">
        <v>1.0659146457850581</v>
      </c>
      <c r="S228" s="346"/>
      <c r="T228" s="226">
        <v>0.51713997306664972</v>
      </c>
      <c r="U228" s="226">
        <v>1.2125889953559057</v>
      </c>
      <c r="V228" s="250">
        <v>1.2583885888002062</v>
      </c>
    </row>
    <row r="229" spans="1:22" s="37" customFormat="1" ht="54" customHeight="1">
      <c r="A229" s="151" t="s">
        <v>60</v>
      </c>
      <c r="B229" s="42"/>
      <c r="C229" s="276" t="s">
        <v>542</v>
      </c>
      <c r="D229" s="60" t="s">
        <v>345</v>
      </c>
      <c r="E229" s="73" t="s">
        <v>346</v>
      </c>
      <c r="F229" s="60" t="s">
        <v>502</v>
      </c>
      <c r="G229" s="361"/>
      <c r="H229" s="252">
        <v>3.7753956100051047</v>
      </c>
      <c r="I229" s="346"/>
      <c r="J229" s="226">
        <v>4</v>
      </c>
      <c r="K229" s="226">
        <v>4.1304347826086953</v>
      </c>
      <c r="L229" s="250">
        <v>3.2</v>
      </c>
      <c r="M229" s="252">
        <v>4</v>
      </c>
      <c r="N229" s="346"/>
      <c r="O229" s="226">
        <v>4</v>
      </c>
      <c r="P229" s="226">
        <v>4</v>
      </c>
      <c r="Q229" s="250">
        <v>3.5</v>
      </c>
      <c r="R229" s="252">
        <v>1.1664001445579699</v>
      </c>
      <c r="S229" s="346"/>
      <c r="T229" s="226">
        <v>0</v>
      </c>
      <c r="U229" s="226">
        <v>1.1278869073631195</v>
      </c>
      <c r="V229" s="250">
        <v>1.6664180605545456</v>
      </c>
    </row>
    <row r="230" spans="1:22" ht="36.75" customHeight="1">
      <c r="A230" s="139"/>
      <c r="B230" s="144" t="s">
        <v>541</v>
      </c>
      <c r="C230" s="468" t="s">
        <v>548</v>
      </c>
      <c r="D230" s="468"/>
      <c r="E230" s="469"/>
      <c r="F230" s="256"/>
      <c r="G230" s="386"/>
      <c r="H230" s="347"/>
      <c r="I230" s="346"/>
      <c r="J230" s="346"/>
      <c r="K230" s="346"/>
      <c r="L230" s="345"/>
      <c r="M230" s="347"/>
      <c r="N230" s="346"/>
      <c r="O230" s="346"/>
      <c r="P230" s="346"/>
      <c r="Q230" s="345"/>
      <c r="R230" s="347"/>
      <c r="S230" s="346"/>
      <c r="T230" s="346"/>
      <c r="U230" s="346"/>
      <c r="V230" s="345"/>
    </row>
    <row r="231" spans="1:22" ht="39.75" customHeight="1">
      <c r="A231" s="151" t="s">
        <v>60</v>
      </c>
      <c r="B231" s="42"/>
      <c r="C231" s="274" t="s">
        <v>168</v>
      </c>
      <c r="D231" s="163" t="s">
        <v>155</v>
      </c>
      <c r="E231" s="204" t="s">
        <v>324</v>
      </c>
      <c r="F231" s="219" t="s">
        <v>503</v>
      </c>
      <c r="G231" s="361"/>
      <c r="H231" s="252">
        <v>4.5068736141906864</v>
      </c>
      <c r="I231" s="346"/>
      <c r="J231" s="226">
        <v>5</v>
      </c>
      <c r="K231" s="226">
        <v>4.4333333333333336</v>
      </c>
      <c r="L231" s="250">
        <v>4.083333333333333</v>
      </c>
      <c r="M231" s="252">
        <v>4</v>
      </c>
      <c r="N231" s="346"/>
      <c r="O231" s="226">
        <v>5</v>
      </c>
      <c r="P231" s="226">
        <v>4</v>
      </c>
      <c r="Q231" s="250">
        <v>4</v>
      </c>
      <c r="R231" s="252">
        <v>1.1653818890746674</v>
      </c>
      <c r="S231" s="346"/>
      <c r="T231" s="226">
        <v>1.0342799461332994</v>
      </c>
      <c r="U231" s="226">
        <v>0.91488519792000877</v>
      </c>
      <c r="V231" s="250">
        <v>1.3654443432122745</v>
      </c>
    </row>
    <row r="232" spans="1:22" ht="36.75" customHeight="1">
      <c r="A232" s="164" t="s">
        <v>60</v>
      </c>
      <c r="B232" s="75"/>
      <c r="C232" s="274" t="s">
        <v>169</v>
      </c>
      <c r="D232" s="165" t="s">
        <v>156</v>
      </c>
      <c r="E232" s="182" t="s">
        <v>327</v>
      </c>
      <c r="F232" s="206" t="s">
        <v>504</v>
      </c>
      <c r="G232" s="361"/>
      <c r="H232" s="252">
        <v>3.9929793769197013</v>
      </c>
      <c r="I232" s="346"/>
      <c r="J232" s="226">
        <v>4</v>
      </c>
      <c r="K232" s="226">
        <v>4.3225806451612909</v>
      </c>
      <c r="L232" s="250">
        <v>3.6666666666666665</v>
      </c>
      <c r="M232" s="252">
        <v>4</v>
      </c>
      <c r="N232" s="346"/>
      <c r="O232" s="226">
        <v>4</v>
      </c>
      <c r="P232" s="226">
        <v>4</v>
      </c>
      <c r="Q232" s="250">
        <v>4</v>
      </c>
      <c r="R232" s="252">
        <v>0.83869187971689418</v>
      </c>
      <c r="S232" s="346"/>
      <c r="T232" s="226">
        <v>0</v>
      </c>
      <c r="U232" s="226">
        <v>0.92560490787234007</v>
      </c>
      <c r="V232" s="250">
        <v>1.0625733903322416</v>
      </c>
    </row>
    <row r="233" spans="1:22" ht="36.75" customHeight="1">
      <c r="A233" s="164" t="s">
        <v>60</v>
      </c>
      <c r="B233" s="75"/>
      <c r="C233" s="274" t="s">
        <v>170</v>
      </c>
      <c r="D233" s="166" t="s">
        <v>163</v>
      </c>
      <c r="E233" s="204" t="s">
        <v>347</v>
      </c>
      <c r="F233" s="219" t="s">
        <v>505</v>
      </c>
      <c r="G233" s="361"/>
      <c r="H233" s="241">
        <v>4.416020082154267</v>
      </c>
      <c r="I233" s="346"/>
      <c r="J233" s="226">
        <v>4.5</v>
      </c>
      <c r="K233" s="226">
        <v>4.4666666666666659</v>
      </c>
      <c r="L233" s="250">
        <v>4.2727272727272725</v>
      </c>
      <c r="M233" s="241">
        <v>4</v>
      </c>
      <c r="N233" s="346"/>
      <c r="O233" s="226">
        <v>4.5</v>
      </c>
      <c r="P233" s="226">
        <v>4</v>
      </c>
      <c r="Q233" s="250">
        <v>5</v>
      </c>
      <c r="R233" s="241">
        <v>0.95589268458101007</v>
      </c>
      <c r="S233" s="346"/>
      <c r="T233" s="226">
        <v>0.51713997306664972</v>
      </c>
      <c r="U233" s="226">
        <v>1.0273861922664236</v>
      </c>
      <c r="V233" s="250">
        <v>1.2583885888002062</v>
      </c>
    </row>
    <row r="234" spans="1:22" ht="22.5" customHeight="1">
      <c r="A234" s="153"/>
      <c r="B234" s="45" t="s">
        <v>164</v>
      </c>
      <c r="C234" s="271"/>
      <c r="D234" s="154"/>
      <c r="E234" s="186"/>
      <c r="F234" s="112"/>
      <c r="G234" s="382"/>
      <c r="H234" s="281"/>
      <c r="I234" s="282"/>
      <c r="J234" s="282"/>
      <c r="K234" s="282"/>
      <c r="L234" s="283"/>
      <c r="M234" s="281"/>
      <c r="N234" s="282"/>
      <c r="O234" s="282"/>
      <c r="P234" s="282"/>
      <c r="Q234" s="283"/>
      <c r="R234" s="281"/>
      <c r="S234" s="282"/>
      <c r="T234" s="282"/>
      <c r="U234" s="282"/>
      <c r="V234" s="283"/>
    </row>
    <row r="235" spans="1:22" ht="22.5" customHeight="1">
      <c r="A235" s="476"/>
      <c r="B235" s="477"/>
      <c r="C235" s="477"/>
      <c r="D235" s="477"/>
      <c r="E235" s="198" t="s">
        <v>75</v>
      </c>
      <c r="F235" s="116"/>
      <c r="G235" s="385"/>
      <c r="H235" s="278">
        <v>46.99999999999995</v>
      </c>
      <c r="I235" s="348"/>
      <c r="J235" s="279">
        <v>15.659999999999998</v>
      </c>
      <c r="K235" s="279">
        <v>15.680000000000005</v>
      </c>
      <c r="L235" s="284">
        <v>15.66</v>
      </c>
      <c r="M235" s="278">
        <v>46.99999999999995</v>
      </c>
      <c r="N235" s="348"/>
      <c r="O235" s="279">
        <v>15.659999999999998</v>
      </c>
      <c r="P235" s="279">
        <v>15.680000000000005</v>
      </c>
      <c r="Q235" s="284">
        <v>15.66</v>
      </c>
      <c r="R235" s="278">
        <v>46.99999999999995</v>
      </c>
      <c r="S235" s="348"/>
      <c r="T235" s="279">
        <v>15.659999999999998</v>
      </c>
      <c r="U235" s="279">
        <v>15.680000000000005</v>
      </c>
      <c r="V235" s="284">
        <v>15.66</v>
      </c>
    </row>
    <row r="236" spans="1:22" ht="24.75" customHeight="1">
      <c r="A236" s="139"/>
      <c r="B236" s="144" t="s">
        <v>91</v>
      </c>
      <c r="C236" s="269" t="s">
        <v>297</v>
      </c>
      <c r="D236" s="145"/>
      <c r="E236" s="162"/>
      <c r="F236" s="103"/>
      <c r="G236" s="371"/>
      <c r="H236" s="347"/>
      <c r="I236" s="346"/>
      <c r="J236" s="346"/>
      <c r="K236" s="346"/>
      <c r="L236" s="345"/>
      <c r="M236" s="347"/>
      <c r="N236" s="346"/>
      <c r="O236" s="346"/>
      <c r="P236" s="346"/>
      <c r="Q236" s="345"/>
      <c r="R236" s="347"/>
      <c r="S236" s="346"/>
      <c r="T236" s="346"/>
      <c r="U236" s="346"/>
      <c r="V236" s="345"/>
    </row>
    <row r="237" spans="1:22" ht="43.5" customHeight="1">
      <c r="A237" s="151" t="s">
        <v>60</v>
      </c>
      <c r="B237" s="42"/>
      <c r="C237" s="274" t="s">
        <v>92</v>
      </c>
      <c r="D237" s="55" t="s">
        <v>349</v>
      </c>
      <c r="E237" s="76"/>
      <c r="F237" s="123"/>
      <c r="G237" s="361"/>
      <c r="H237" s="252">
        <f>AVERAGE(H238:H239)</f>
        <v>4.1407552958779306</v>
      </c>
      <c r="I237" s="346"/>
      <c r="J237" s="226">
        <f t="shared" ref="J237:M237" si="101">AVERAGE(J238:J239)</f>
        <v>4</v>
      </c>
      <c r="K237" s="226">
        <f t="shared" si="101"/>
        <v>4.4895320197044342</v>
      </c>
      <c r="L237" s="250">
        <f t="shared" si="101"/>
        <v>3.9444444444444446</v>
      </c>
      <c r="M237" s="252">
        <f t="shared" si="101"/>
        <v>4</v>
      </c>
      <c r="N237" s="346"/>
      <c r="O237" s="226">
        <f t="shared" ref="O237:R237" si="102">AVERAGE(O238:O239)</f>
        <v>4</v>
      </c>
      <c r="P237" s="226">
        <f t="shared" si="102"/>
        <v>5</v>
      </c>
      <c r="Q237" s="250">
        <f t="shared" si="102"/>
        <v>3.5</v>
      </c>
      <c r="R237" s="252">
        <f t="shared" si="102"/>
        <v>0.9386875626031399</v>
      </c>
      <c r="S237" s="346"/>
      <c r="T237" s="226">
        <f t="shared" ref="T237:V237" si="103">AVERAGE(T238:T239)</f>
        <v>0.89908448630071458</v>
      </c>
      <c r="U237" s="226">
        <f t="shared" si="103"/>
        <v>1.0790149730955905</v>
      </c>
      <c r="V237" s="250">
        <f t="shared" si="103"/>
        <v>0.74675398241145741</v>
      </c>
    </row>
    <row r="238" spans="1:22" ht="52.5" customHeight="1">
      <c r="A238" s="151" t="s">
        <v>61</v>
      </c>
      <c r="B238" s="42"/>
      <c r="C238" s="274"/>
      <c r="D238" s="51"/>
      <c r="E238" s="80" t="s">
        <v>351</v>
      </c>
      <c r="F238" s="119" t="s">
        <v>506</v>
      </c>
      <c r="G238" s="361"/>
      <c r="H238" s="252">
        <v>4.2090502003299539</v>
      </c>
      <c r="I238" s="346"/>
      <c r="J238" s="226">
        <v>4</v>
      </c>
      <c r="K238" s="226">
        <v>4.3928571428571441</v>
      </c>
      <c r="L238" s="250">
        <v>4.2222222222222232</v>
      </c>
      <c r="M238" s="252">
        <v>4</v>
      </c>
      <c r="N238" s="346"/>
      <c r="O238" s="226">
        <v>4</v>
      </c>
      <c r="P238" s="226">
        <v>5</v>
      </c>
      <c r="Q238" s="250">
        <v>4</v>
      </c>
      <c r="R238" s="252">
        <v>0.79970614810579455</v>
      </c>
      <c r="S238" s="346"/>
      <c r="T238" s="226">
        <v>0.65817552426908721</v>
      </c>
      <c r="U238" s="226">
        <v>1.0510738743343289</v>
      </c>
      <c r="V238" s="250">
        <v>0.64962297107439304</v>
      </c>
    </row>
    <row r="239" spans="1:22" ht="43.5" customHeight="1">
      <c r="A239" s="151" t="s">
        <v>61</v>
      </c>
      <c r="B239" s="42"/>
      <c r="C239" s="274"/>
      <c r="D239" s="49"/>
      <c r="E239" s="73" t="s">
        <v>350</v>
      </c>
      <c r="F239" s="60" t="s">
        <v>507</v>
      </c>
      <c r="G239" s="361"/>
      <c r="H239" s="252">
        <v>4.0724603914259081</v>
      </c>
      <c r="I239" s="346"/>
      <c r="J239" s="226">
        <v>4</v>
      </c>
      <c r="K239" s="226">
        <v>4.5862068965517251</v>
      </c>
      <c r="L239" s="250">
        <v>3.6666666666666665</v>
      </c>
      <c r="M239" s="252">
        <v>4</v>
      </c>
      <c r="N239" s="346"/>
      <c r="O239" s="226">
        <v>4</v>
      </c>
      <c r="P239" s="226">
        <v>5</v>
      </c>
      <c r="Q239" s="250">
        <v>3</v>
      </c>
      <c r="R239" s="252">
        <v>1.0776689771004853</v>
      </c>
      <c r="S239" s="346"/>
      <c r="T239" s="226">
        <v>1.139993448332342</v>
      </c>
      <c r="U239" s="226">
        <v>1.1069560718568521</v>
      </c>
      <c r="V239" s="250">
        <v>0.84388499374852177</v>
      </c>
    </row>
    <row r="240" spans="1:22" ht="40.5" customHeight="1">
      <c r="A240" s="151" t="s">
        <v>60</v>
      </c>
      <c r="B240" s="42"/>
      <c r="C240" s="274" t="s">
        <v>93</v>
      </c>
      <c r="D240" s="55" t="s">
        <v>352</v>
      </c>
      <c r="E240" s="76"/>
      <c r="F240" s="123"/>
      <c r="G240" s="361"/>
      <c r="H240" s="252">
        <f>AVERAGE(H241:H243)</f>
        <v>3.9188001265751624</v>
      </c>
      <c r="I240" s="346"/>
      <c r="J240" s="226">
        <f t="shared" ref="J240:M240" si="104">AVERAGE(J241:J243)</f>
        <v>4.1222222222222227</v>
      </c>
      <c r="K240" s="226">
        <f t="shared" si="104"/>
        <v>4.3050179211469537</v>
      </c>
      <c r="L240" s="250">
        <f t="shared" si="104"/>
        <v>3.3148148148148149</v>
      </c>
      <c r="M240" s="252">
        <f t="shared" si="104"/>
        <v>3.6666666666666665</v>
      </c>
      <c r="N240" s="346"/>
      <c r="O240" s="226">
        <f t="shared" ref="O240:R240" si="105">AVERAGE(O241:O243)</f>
        <v>3.8333333333333335</v>
      </c>
      <c r="P240" s="226">
        <f t="shared" si="105"/>
        <v>4.5</v>
      </c>
      <c r="Q240" s="250">
        <f t="shared" si="105"/>
        <v>3</v>
      </c>
      <c r="R240" s="252">
        <f t="shared" si="105"/>
        <v>0.98592650443957808</v>
      </c>
      <c r="S240" s="346"/>
      <c r="T240" s="226">
        <f t="shared" ref="T240:V240" si="106">AVERAGE(T241:T243)</f>
        <v>1.0059528180221502</v>
      </c>
      <c r="U240" s="226">
        <f t="shared" si="106"/>
        <v>1.0386551975148806</v>
      </c>
      <c r="V240" s="250">
        <f t="shared" si="106"/>
        <v>0.4806239538467314</v>
      </c>
    </row>
    <row r="241" spans="1:22" ht="39.75" customHeight="1">
      <c r="A241" s="151" t="s">
        <v>61</v>
      </c>
      <c r="B241" s="42"/>
      <c r="C241" s="274"/>
      <c r="D241" s="51"/>
      <c r="E241" s="48" t="s">
        <v>353</v>
      </c>
      <c r="F241" s="120" t="s">
        <v>508</v>
      </c>
      <c r="G241" s="361"/>
      <c r="H241" s="252">
        <v>4.0510250569476076</v>
      </c>
      <c r="I241" s="346"/>
      <c r="J241" s="226">
        <v>4.2</v>
      </c>
      <c r="K241" s="226">
        <v>4.5483870967741931</v>
      </c>
      <c r="L241" s="250">
        <v>3.4444444444444446</v>
      </c>
      <c r="M241" s="252">
        <v>4</v>
      </c>
      <c r="N241" s="346"/>
      <c r="O241" s="226">
        <v>4</v>
      </c>
      <c r="P241" s="226">
        <v>5</v>
      </c>
      <c r="Q241" s="250">
        <v>3</v>
      </c>
      <c r="R241" s="252">
        <v>1.0593759859200111</v>
      </c>
      <c r="S241" s="346"/>
      <c r="T241" s="226">
        <v>1.0196411377502044</v>
      </c>
      <c r="U241" s="226">
        <v>1.140636899219571</v>
      </c>
      <c r="V241" s="250">
        <v>0.70791022057898112</v>
      </c>
    </row>
    <row r="242" spans="1:22" ht="43.5" customHeight="1">
      <c r="A242" s="151" t="s">
        <v>61</v>
      </c>
      <c r="B242" s="42"/>
      <c r="C242" s="274"/>
      <c r="D242" s="51"/>
      <c r="E242" s="73" t="s">
        <v>355</v>
      </c>
      <c r="F242" s="60" t="s">
        <v>509</v>
      </c>
      <c r="G242" s="361"/>
      <c r="H242" s="252">
        <v>3.7261521972132901</v>
      </c>
      <c r="I242" s="346"/>
      <c r="J242" s="226">
        <v>4</v>
      </c>
      <c r="K242" s="226">
        <v>4.1333333333333337</v>
      </c>
      <c r="L242" s="250">
        <v>3</v>
      </c>
      <c r="M242" s="252">
        <v>3</v>
      </c>
      <c r="N242" s="346"/>
      <c r="O242" s="226">
        <v>3.5</v>
      </c>
      <c r="P242" s="226">
        <v>4</v>
      </c>
      <c r="Q242" s="250">
        <v>3</v>
      </c>
      <c r="R242" s="252">
        <v>1.0066036837793881</v>
      </c>
      <c r="S242" s="346"/>
      <c r="T242" s="226">
        <v>1.2879822611685092</v>
      </c>
      <c r="U242" s="226">
        <v>0.91614340296330632</v>
      </c>
      <c r="V242" s="250">
        <v>0</v>
      </c>
    </row>
    <row r="243" spans="1:22" s="37" customFormat="1" ht="43.5" customHeight="1">
      <c r="A243" s="151" t="s">
        <v>61</v>
      </c>
      <c r="B243" s="42"/>
      <c r="C243" s="274"/>
      <c r="D243" s="51"/>
      <c r="E243" s="72" t="s">
        <v>354</v>
      </c>
      <c r="F243" s="121" t="s">
        <v>510</v>
      </c>
      <c r="G243" s="361"/>
      <c r="H243" s="252">
        <v>3.9792231255645891</v>
      </c>
      <c r="I243" s="346"/>
      <c r="J243" s="226">
        <v>4.166666666666667</v>
      </c>
      <c r="K243" s="226">
        <v>4.2333333333333343</v>
      </c>
      <c r="L243" s="250">
        <v>3.5</v>
      </c>
      <c r="M243" s="252">
        <v>4</v>
      </c>
      <c r="N243" s="346"/>
      <c r="O243" s="226">
        <v>4</v>
      </c>
      <c r="P243" s="226">
        <v>4.5</v>
      </c>
      <c r="Q243" s="250">
        <v>3</v>
      </c>
      <c r="R243" s="252">
        <v>0.89179984361933451</v>
      </c>
      <c r="S243" s="346"/>
      <c r="T243" s="226">
        <v>0.71023505514773722</v>
      </c>
      <c r="U243" s="226">
        <v>1.0591852903617642</v>
      </c>
      <c r="V243" s="250">
        <v>0.73396164096121319</v>
      </c>
    </row>
    <row r="244" spans="1:22" ht="28.5" customHeight="1">
      <c r="A244" s="151" t="s">
        <v>60</v>
      </c>
      <c r="B244" s="42"/>
      <c r="C244" s="274" t="s">
        <v>94</v>
      </c>
      <c r="D244" s="55" t="s">
        <v>356</v>
      </c>
      <c r="E244" s="76"/>
      <c r="F244" s="123"/>
      <c r="G244" s="361"/>
      <c r="H244" s="252">
        <f>AVERAGE(H245:H246)</f>
        <v>3.5271892106849263</v>
      </c>
      <c r="I244" s="346"/>
      <c r="J244" s="226">
        <f t="shared" ref="J244:M244" si="107">AVERAGE(J245:J246)</f>
        <v>3.5</v>
      </c>
      <c r="K244" s="226">
        <f>AVERAGE(K245:K246)</f>
        <v>3.8964646464646462</v>
      </c>
      <c r="L244" s="250">
        <f t="shared" si="107"/>
        <v>3.1547619047619051</v>
      </c>
      <c r="M244" s="252">
        <f t="shared" si="107"/>
        <v>3</v>
      </c>
      <c r="N244" s="346"/>
      <c r="O244" s="226">
        <f t="shared" ref="O244:R244" si="108">AVERAGE(O245:O246)</f>
        <v>3</v>
      </c>
      <c r="P244" s="226">
        <f t="shared" si="108"/>
        <v>3.75</v>
      </c>
      <c r="Q244" s="250">
        <f t="shared" si="108"/>
        <v>3</v>
      </c>
      <c r="R244" s="252">
        <f t="shared" si="108"/>
        <v>0.83318908077566367</v>
      </c>
      <c r="S244" s="346"/>
      <c r="T244" s="226">
        <f t="shared" ref="T244:V244" si="109">AVERAGE(T245:T246)</f>
        <v>0.75710398372146392</v>
      </c>
      <c r="U244" s="226">
        <f t="shared" si="109"/>
        <v>1.0459385378696395</v>
      </c>
      <c r="V244" s="250">
        <f t="shared" si="109"/>
        <v>0.3785810988262226</v>
      </c>
    </row>
    <row r="245" spans="1:22" s="37" customFormat="1" ht="45" customHeight="1">
      <c r="A245" s="151" t="s">
        <v>61</v>
      </c>
      <c r="B245" s="42"/>
      <c r="C245" s="274"/>
      <c r="D245" s="58"/>
      <c r="E245" s="73" t="s">
        <v>357</v>
      </c>
      <c r="F245" s="60" t="s">
        <v>511</v>
      </c>
      <c r="G245" s="361"/>
      <c r="H245" s="252">
        <v>3.402753872633391</v>
      </c>
      <c r="I245" s="346"/>
      <c r="J245" s="226">
        <v>3.3333333333333335</v>
      </c>
      <c r="K245" s="226">
        <v>3.6818181818181817</v>
      </c>
      <c r="L245" s="250">
        <v>3.1666666666666665</v>
      </c>
      <c r="M245" s="252">
        <v>3</v>
      </c>
      <c r="N245" s="346"/>
      <c r="O245" s="226">
        <v>3</v>
      </c>
      <c r="P245" s="226">
        <v>3.5</v>
      </c>
      <c r="Q245" s="250">
        <v>3</v>
      </c>
      <c r="R245" s="252">
        <v>0.72706230599460586</v>
      </c>
      <c r="S245" s="346"/>
      <c r="T245" s="226">
        <v>0.50473598914764262</v>
      </c>
      <c r="U245" s="226">
        <v>1.0201766339119889</v>
      </c>
      <c r="V245" s="250">
        <v>0.39192052117139037</v>
      </c>
    </row>
    <row r="246" spans="1:22" s="37" customFormat="1" ht="45" customHeight="1">
      <c r="A246" s="151" t="s">
        <v>61</v>
      </c>
      <c r="B246" s="42"/>
      <c r="C246" s="274"/>
      <c r="D246" s="58"/>
      <c r="E246" s="73" t="s">
        <v>358</v>
      </c>
      <c r="F246" s="60" t="s">
        <v>512</v>
      </c>
      <c r="G246" s="361"/>
      <c r="H246" s="252">
        <v>3.651624548736462</v>
      </c>
      <c r="I246" s="346"/>
      <c r="J246" s="226">
        <v>3.6666666666666665</v>
      </c>
      <c r="K246" s="226">
        <v>4.1111111111111107</v>
      </c>
      <c r="L246" s="250">
        <v>3.1428571428571432</v>
      </c>
      <c r="M246" s="252">
        <v>3</v>
      </c>
      <c r="N246" s="346"/>
      <c r="O246" s="226">
        <v>3</v>
      </c>
      <c r="P246" s="226">
        <v>4</v>
      </c>
      <c r="Q246" s="250">
        <v>3</v>
      </c>
      <c r="R246" s="252">
        <v>0.93931585555672159</v>
      </c>
      <c r="S246" s="346"/>
      <c r="T246" s="226">
        <v>1.0094719782952852</v>
      </c>
      <c r="U246" s="226">
        <v>1.0717004418272904</v>
      </c>
      <c r="V246" s="250">
        <v>0.36524167648105488</v>
      </c>
    </row>
    <row r="247" spans="1:22" s="37" customFormat="1" ht="45" customHeight="1">
      <c r="A247" s="151" t="s">
        <v>60</v>
      </c>
      <c r="B247" s="42"/>
      <c r="C247" s="274" t="s">
        <v>539</v>
      </c>
      <c r="D247" s="55" t="s">
        <v>359</v>
      </c>
      <c r="E247" s="61" t="s">
        <v>360</v>
      </c>
      <c r="F247" s="50" t="s">
        <v>513</v>
      </c>
      <c r="G247" s="361"/>
      <c r="H247" s="252">
        <v>4.2971403999139977</v>
      </c>
      <c r="I247" s="346"/>
      <c r="J247" s="226">
        <v>4.6666666666666661</v>
      </c>
      <c r="K247" s="226">
        <v>4.4516129032258078</v>
      </c>
      <c r="L247" s="250">
        <v>3.7777777777777777</v>
      </c>
      <c r="M247" s="252">
        <v>5</v>
      </c>
      <c r="N247" s="346"/>
      <c r="O247" s="226">
        <v>5</v>
      </c>
      <c r="P247" s="226">
        <v>5</v>
      </c>
      <c r="Q247" s="250">
        <v>3</v>
      </c>
      <c r="R247" s="252">
        <v>1.0936536094143063</v>
      </c>
      <c r="S247" s="346"/>
      <c r="T247" s="226">
        <v>0.77035807836028591</v>
      </c>
      <c r="U247" s="226">
        <v>1.2559074077189294</v>
      </c>
      <c r="V247" s="250">
        <v>1.064965674198687</v>
      </c>
    </row>
    <row r="248" spans="1:22" ht="30.75" customHeight="1">
      <c r="A248" s="139"/>
      <c r="B248" s="144" t="s">
        <v>541</v>
      </c>
      <c r="C248" s="468" t="s">
        <v>548</v>
      </c>
      <c r="D248" s="468"/>
      <c r="E248" s="469"/>
      <c r="F248" s="256"/>
      <c r="G248" s="386"/>
      <c r="H248" s="347"/>
      <c r="I248" s="346"/>
      <c r="J248" s="346"/>
      <c r="K248" s="346"/>
      <c r="L248" s="345"/>
      <c r="M248" s="347"/>
      <c r="N248" s="346"/>
      <c r="O248" s="346"/>
      <c r="P248" s="346"/>
      <c r="Q248" s="345"/>
      <c r="R248" s="347"/>
      <c r="S248" s="346"/>
      <c r="T248" s="346"/>
      <c r="U248" s="346"/>
      <c r="V248" s="345"/>
    </row>
    <row r="249" spans="1:22" ht="39" customHeight="1">
      <c r="A249" s="151" t="s">
        <v>60</v>
      </c>
      <c r="B249" s="42"/>
      <c r="C249" s="274" t="s">
        <v>168</v>
      </c>
      <c r="D249" s="31" t="s">
        <v>155</v>
      </c>
      <c r="E249" s="201" t="s">
        <v>326</v>
      </c>
      <c r="F249" s="217" t="s">
        <v>514</v>
      </c>
      <c r="G249" s="361"/>
      <c r="H249" s="252">
        <v>4.3592775747151151</v>
      </c>
      <c r="I249" s="346"/>
      <c r="J249" s="226">
        <v>4.666666666666667</v>
      </c>
      <c r="K249" s="226">
        <v>4.8709677419354822</v>
      </c>
      <c r="L249" s="250">
        <v>3.5555555555555554</v>
      </c>
      <c r="M249" s="252">
        <v>4</v>
      </c>
      <c r="N249" s="346"/>
      <c r="O249" s="226">
        <v>5</v>
      </c>
      <c r="P249" s="226">
        <v>5</v>
      </c>
      <c r="Q249" s="250">
        <v>3</v>
      </c>
      <c r="R249" s="252">
        <v>1.0716628458856936</v>
      </c>
      <c r="S249" s="346"/>
      <c r="T249" s="226">
        <v>0.97443445661158945</v>
      </c>
      <c r="U249" s="226">
        <v>1.0426796661154485</v>
      </c>
      <c r="V249" s="250">
        <v>0.70791022057898134</v>
      </c>
    </row>
    <row r="250" spans="1:22" ht="36.75" customHeight="1">
      <c r="A250" s="164" t="s">
        <v>60</v>
      </c>
      <c r="B250" s="75"/>
      <c r="C250" s="274" t="s">
        <v>169</v>
      </c>
      <c r="D250" s="165" t="s">
        <v>156</v>
      </c>
      <c r="E250" s="202" t="s">
        <v>327</v>
      </c>
      <c r="F250" s="218" t="s">
        <v>515</v>
      </c>
      <c r="G250" s="361"/>
      <c r="H250" s="252">
        <v>4.2188776607181255</v>
      </c>
      <c r="I250" s="346"/>
      <c r="J250" s="226">
        <v>4.5</v>
      </c>
      <c r="K250" s="226">
        <v>4.6129032258064511</v>
      </c>
      <c r="L250" s="250">
        <v>3.5555555555555554</v>
      </c>
      <c r="M250" s="252">
        <v>4</v>
      </c>
      <c r="N250" s="346"/>
      <c r="O250" s="226">
        <v>4.5</v>
      </c>
      <c r="P250" s="226">
        <v>5</v>
      </c>
      <c r="Q250" s="250">
        <v>3</v>
      </c>
      <c r="R250" s="252">
        <v>1.0326660409541699</v>
      </c>
      <c r="S250" s="346"/>
      <c r="T250" s="226">
        <v>0.98954286853914075</v>
      </c>
      <c r="U250" s="226">
        <v>1.0732138402884797</v>
      </c>
      <c r="V250" s="250">
        <v>0.70791022057898134</v>
      </c>
    </row>
    <row r="251" spans="1:22" ht="36.75" customHeight="1">
      <c r="A251" s="164" t="s">
        <v>60</v>
      </c>
      <c r="B251" s="75"/>
      <c r="C251" s="274" t="s">
        <v>170</v>
      </c>
      <c r="D251" s="166" t="s">
        <v>165</v>
      </c>
      <c r="E251" s="201" t="s">
        <v>348</v>
      </c>
      <c r="F251" s="217" t="s">
        <v>516</v>
      </c>
      <c r="G251" s="361"/>
      <c r="H251" s="241">
        <v>4.3392818748656197</v>
      </c>
      <c r="I251" s="346"/>
      <c r="J251" s="226">
        <v>4.666666666666667</v>
      </c>
      <c r="K251" s="226">
        <v>4.580645161290323</v>
      </c>
      <c r="L251" s="250">
        <v>3.7777777777777777</v>
      </c>
      <c r="M251" s="241">
        <v>4</v>
      </c>
      <c r="N251" s="346"/>
      <c r="O251" s="226">
        <v>4.5</v>
      </c>
      <c r="P251" s="226">
        <v>5</v>
      </c>
      <c r="Q251" s="250">
        <v>4</v>
      </c>
      <c r="R251" s="241">
        <v>1.0195424242672289</v>
      </c>
      <c r="S251" s="346"/>
      <c r="T251" s="226">
        <v>1.1426256830514947</v>
      </c>
      <c r="U251" s="226">
        <v>1.010121772654073</v>
      </c>
      <c r="V251" s="250">
        <v>0.64962297107439304</v>
      </c>
    </row>
    <row r="252" spans="1:22" ht="21.75" customHeight="1">
      <c r="A252" s="153"/>
      <c r="B252" s="45" t="s">
        <v>166</v>
      </c>
      <c r="C252" s="271"/>
      <c r="D252" s="154"/>
      <c r="E252" s="186"/>
      <c r="F252" s="112"/>
      <c r="G252" s="382"/>
      <c r="H252" s="281"/>
      <c r="I252" s="282"/>
      <c r="J252" s="282"/>
      <c r="K252" s="282"/>
      <c r="L252" s="283"/>
      <c r="M252" s="281"/>
      <c r="N252" s="282"/>
      <c r="O252" s="282"/>
      <c r="P252" s="282"/>
      <c r="Q252" s="283"/>
      <c r="R252" s="281"/>
      <c r="S252" s="282"/>
      <c r="T252" s="282"/>
      <c r="U252" s="282"/>
      <c r="V252" s="283"/>
    </row>
    <row r="253" spans="1:22" ht="21.75" customHeight="1">
      <c r="A253" s="476"/>
      <c r="B253" s="477"/>
      <c r="C253" s="477"/>
      <c r="D253" s="477"/>
      <c r="E253" s="198" t="s">
        <v>75</v>
      </c>
      <c r="F253" s="116"/>
      <c r="G253" s="385"/>
      <c r="H253" s="281">
        <v>51.109999999999992</v>
      </c>
      <c r="I253" s="348"/>
      <c r="J253" s="279">
        <v>17</v>
      </c>
      <c r="K253" s="279">
        <v>17.099999999999987</v>
      </c>
      <c r="L253" s="280">
        <v>17.010000000000002</v>
      </c>
      <c r="M253" s="278">
        <v>51.109999999999992</v>
      </c>
      <c r="N253" s="348"/>
      <c r="O253" s="279">
        <v>17</v>
      </c>
      <c r="P253" s="279">
        <v>17.099999999999987</v>
      </c>
      <c r="Q253" s="280">
        <v>17.010000000000002</v>
      </c>
      <c r="R253" s="278">
        <v>51.109999999999992</v>
      </c>
      <c r="S253" s="348"/>
      <c r="T253" s="279">
        <v>17</v>
      </c>
      <c r="U253" s="279">
        <v>17.099999999999987</v>
      </c>
      <c r="V253" s="280">
        <v>17.010000000000002</v>
      </c>
    </row>
    <row r="254" spans="1:22" ht="24.75" customHeight="1">
      <c r="A254" s="139"/>
      <c r="B254" s="144" t="s">
        <v>91</v>
      </c>
      <c r="C254" s="269" t="s">
        <v>297</v>
      </c>
      <c r="D254" s="145"/>
      <c r="E254" s="162"/>
      <c r="F254" s="103"/>
      <c r="G254" s="371"/>
      <c r="H254" s="347"/>
      <c r="I254" s="346"/>
      <c r="J254" s="346"/>
      <c r="K254" s="346"/>
      <c r="L254" s="345"/>
      <c r="M254" s="347"/>
      <c r="N254" s="346"/>
      <c r="O254" s="346"/>
      <c r="P254" s="346"/>
      <c r="Q254" s="345"/>
      <c r="R254" s="347"/>
      <c r="S254" s="346"/>
      <c r="T254" s="346"/>
      <c r="U254" s="346"/>
      <c r="V254" s="345"/>
    </row>
    <row r="255" spans="1:22" ht="28.5" customHeight="1">
      <c r="A255" s="151" t="s">
        <v>60</v>
      </c>
      <c r="B255" s="42"/>
      <c r="C255" s="274" t="s">
        <v>92</v>
      </c>
      <c r="D255" s="52" t="s">
        <v>361</v>
      </c>
      <c r="E255" s="76"/>
      <c r="F255" s="123"/>
      <c r="G255" s="361"/>
      <c r="H255" s="252">
        <f>AVERAGE(H256:H257)</f>
        <v>4.0098312777692655</v>
      </c>
      <c r="I255" s="346"/>
      <c r="J255" s="226">
        <f t="shared" ref="J255:M255" si="110">AVERAGE(J256:J257)</f>
        <v>3</v>
      </c>
      <c r="K255" s="226">
        <f t="shared" si="110"/>
        <v>4.5</v>
      </c>
      <c r="L255" s="250">
        <f t="shared" si="110"/>
        <v>4.3833333333333329</v>
      </c>
      <c r="M255" s="252">
        <f t="shared" si="110"/>
        <v>4</v>
      </c>
      <c r="N255" s="346"/>
      <c r="O255" s="226">
        <f t="shared" ref="O255:R255" si="111">AVERAGE(O256:O257)</f>
        <v>3</v>
      </c>
      <c r="P255" s="226">
        <f t="shared" si="111"/>
        <v>4.5</v>
      </c>
      <c r="Q255" s="250">
        <f t="shared" si="111"/>
        <v>4</v>
      </c>
      <c r="R255" s="252">
        <f t="shared" si="111"/>
        <v>1.1186571084108199</v>
      </c>
      <c r="S255" s="346"/>
      <c r="T255" s="226">
        <f t="shared" ref="T255:V255" si="112">AVERAGE(T256:T257)</f>
        <v>0.95755652170549799</v>
      </c>
      <c r="U255" s="226">
        <f t="shared" si="112"/>
        <v>0.98499533400226902</v>
      </c>
      <c r="V255" s="250">
        <f t="shared" si="112"/>
        <v>0.7828304449060457</v>
      </c>
    </row>
    <row r="256" spans="1:22" ht="43.5" customHeight="1">
      <c r="A256" s="151" t="s">
        <v>61</v>
      </c>
      <c r="B256" s="42"/>
      <c r="C256" s="274"/>
      <c r="D256" s="51"/>
      <c r="E256" s="59" t="s">
        <v>363</v>
      </c>
      <c r="F256" s="124" t="s">
        <v>517</v>
      </c>
      <c r="G256" s="361"/>
      <c r="H256" s="252">
        <v>4.0155737704918026</v>
      </c>
      <c r="I256" s="346"/>
      <c r="J256" s="226">
        <v>3</v>
      </c>
      <c r="K256" s="226">
        <v>4.5312499999999991</v>
      </c>
      <c r="L256" s="250">
        <v>4.5999999999999996</v>
      </c>
      <c r="M256" s="252">
        <v>4</v>
      </c>
      <c r="N256" s="346"/>
      <c r="O256" s="226">
        <v>3</v>
      </c>
      <c r="P256" s="226">
        <v>5</v>
      </c>
      <c r="Q256" s="250">
        <v>4</v>
      </c>
      <c r="R256" s="252">
        <v>1.174890898004592</v>
      </c>
      <c r="S256" s="346"/>
      <c r="T256" s="226">
        <v>0.85053174856624192</v>
      </c>
      <c r="U256" s="226">
        <v>1.0361358141542716</v>
      </c>
      <c r="V256" s="250">
        <v>0.846013974453386</v>
      </c>
    </row>
    <row r="257" spans="1:22" ht="39" customHeight="1">
      <c r="A257" s="151" t="s">
        <v>61</v>
      </c>
      <c r="B257" s="42"/>
      <c r="C257" s="274"/>
      <c r="D257" s="51"/>
      <c r="E257" s="73" t="s">
        <v>362</v>
      </c>
      <c r="F257" s="60" t="s">
        <v>518</v>
      </c>
      <c r="G257" s="361"/>
      <c r="H257" s="252">
        <v>4.0040887850467293</v>
      </c>
      <c r="I257" s="346"/>
      <c r="J257" s="226">
        <v>3</v>
      </c>
      <c r="K257" s="226">
        <v>4.46875</v>
      </c>
      <c r="L257" s="250">
        <v>4.166666666666667</v>
      </c>
      <c r="M257" s="252">
        <v>4</v>
      </c>
      <c r="N257" s="346"/>
      <c r="O257" s="226">
        <v>3</v>
      </c>
      <c r="P257" s="226">
        <v>4</v>
      </c>
      <c r="Q257" s="250">
        <v>4</v>
      </c>
      <c r="R257" s="252">
        <v>1.0624233188170478</v>
      </c>
      <c r="S257" s="346"/>
      <c r="T257" s="226">
        <v>1.0645812948447542</v>
      </c>
      <c r="U257" s="226">
        <v>0.93385485385026634</v>
      </c>
      <c r="V257" s="250">
        <v>0.7196469153587054</v>
      </c>
    </row>
    <row r="258" spans="1:22" ht="32.25" customHeight="1">
      <c r="A258" s="151" t="s">
        <v>60</v>
      </c>
      <c r="B258" s="42"/>
      <c r="C258" s="274" t="s">
        <v>93</v>
      </c>
      <c r="D258" s="58" t="s">
        <v>364</v>
      </c>
      <c r="E258" s="76"/>
      <c r="F258" s="123"/>
      <c r="G258" s="361"/>
      <c r="H258" s="252">
        <f>AVERAGE(H259:H260)</f>
        <v>4.1840119274859848</v>
      </c>
      <c r="I258" s="346"/>
      <c r="J258" s="226">
        <f t="shared" ref="J258:M258" si="113">AVERAGE(J259:J260)</f>
        <v>3.5</v>
      </c>
      <c r="K258" s="226">
        <f t="shared" si="113"/>
        <v>4.8722007722007739</v>
      </c>
      <c r="L258" s="250">
        <f t="shared" si="113"/>
        <v>4</v>
      </c>
      <c r="M258" s="252">
        <f t="shared" si="113"/>
        <v>4</v>
      </c>
      <c r="N258" s="346"/>
      <c r="O258" s="226">
        <f t="shared" ref="O258:R258" si="114">AVERAGE(O259:O260)</f>
        <v>3.5</v>
      </c>
      <c r="P258" s="226">
        <f t="shared" si="114"/>
        <v>5</v>
      </c>
      <c r="Q258" s="250">
        <f t="shared" si="114"/>
        <v>4</v>
      </c>
      <c r="R258" s="252">
        <f t="shared" si="114"/>
        <v>1.1954108536974455</v>
      </c>
      <c r="S258" s="346"/>
      <c r="T258" s="226">
        <f t="shared" ref="T258:V258" si="115">AVERAGE(T259:T260)</f>
        <v>1.2992087062559838</v>
      </c>
      <c r="U258" s="226">
        <f t="shared" si="115"/>
        <v>0.93607781362679288</v>
      </c>
      <c r="V258" s="250">
        <f t="shared" si="115"/>
        <v>0.89967518749492803</v>
      </c>
    </row>
    <row r="259" spans="1:22" ht="42.75" customHeight="1">
      <c r="A259" s="151" t="s">
        <v>61</v>
      </c>
      <c r="B259" s="42"/>
      <c r="C259" s="274"/>
      <c r="D259" s="51"/>
      <c r="E259" s="59" t="s">
        <v>366</v>
      </c>
      <c r="F259" s="124" t="s">
        <v>519</v>
      </c>
      <c r="G259" s="361"/>
      <c r="H259" s="252">
        <v>4.2692939244663393</v>
      </c>
      <c r="I259" s="346"/>
      <c r="J259" s="226">
        <v>3.3333333333333335</v>
      </c>
      <c r="K259" s="226">
        <v>4.9729729729729737</v>
      </c>
      <c r="L259" s="250">
        <v>4.2857142857142856</v>
      </c>
      <c r="M259" s="252">
        <v>4</v>
      </c>
      <c r="N259" s="346"/>
      <c r="O259" s="226">
        <v>3</v>
      </c>
      <c r="P259" s="226">
        <v>5</v>
      </c>
      <c r="Q259" s="250">
        <v>4</v>
      </c>
      <c r="R259" s="252">
        <v>1.1881441082555519</v>
      </c>
      <c r="S259" s="346"/>
      <c r="T259" s="226">
        <v>1.2992087062559838</v>
      </c>
      <c r="U259" s="226">
        <v>0.91273691704348614</v>
      </c>
      <c r="V259" s="250">
        <v>0.72790428238694438</v>
      </c>
    </row>
    <row r="260" spans="1:22" ht="40.5" customHeight="1">
      <c r="A260" s="151" t="s">
        <v>61</v>
      </c>
      <c r="B260" s="42"/>
      <c r="C260" s="274"/>
      <c r="D260" s="51"/>
      <c r="E260" s="73" t="s">
        <v>365</v>
      </c>
      <c r="F260" s="60" t="s">
        <v>520</v>
      </c>
      <c r="G260" s="361"/>
      <c r="H260" s="252">
        <v>4.0987299305056304</v>
      </c>
      <c r="I260" s="346"/>
      <c r="J260" s="226">
        <v>3.6666666666666665</v>
      </c>
      <c r="K260" s="226">
        <v>4.7714285714285731</v>
      </c>
      <c r="L260" s="250">
        <v>3.7142857142857144</v>
      </c>
      <c r="M260" s="252">
        <v>4</v>
      </c>
      <c r="N260" s="346"/>
      <c r="O260" s="226">
        <v>4</v>
      </c>
      <c r="P260" s="226">
        <v>5</v>
      </c>
      <c r="Q260" s="250">
        <v>4</v>
      </c>
      <c r="R260" s="252">
        <v>1.2026775991393392</v>
      </c>
      <c r="S260" s="346"/>
      <c r="T260" s="226">
        <v>1.2992087062559838</v>
      </c>
      <c r="U260" s="226">
        <v>0.95941871021009972</v>
      </c>
      <c r="V260" s="250">
        <v>1.0714460926029117</v>
      </c>
    </row>
    <row r="261" spans="1:22" ht="39" customHeight="1">
      <c r="A261" s="151" t="s">
        <v>60</v>
      </c>
      <c r="B261" s="42"/>
      <c r="C261" s="274" t="s">
        <v>94</v>
      </c>
      <c r="D261" s="55" t="s">
        <v>367</v>
      </c>
      <c r="E261" s="76"/>
      <c r="F261" s="123"/>
      <c r="G261" s="361"/>
      <c r="H261" s="252">
        <f>AVERAGE(H262:H263)</f>
        <v>3.94926681648223</v>
      </c>
      <c r="I261" s="346"/>
      <c r="J261" s="226">
        <f t="shared" ref="J261:M261" si="116">AVERAGE(J262:J263)</f>
        <v>3</v>
      </c>
      <c r="K261" s="226">
        <f t="shared" si="116"/>
        <v>4.6741935483870964</v>
      </c>
      <c r="L261" s="250">
        <f t="shared" si="116"/>
        <v>3.8833333333333337</v>
      </c>
      <c r="M261" s="252">
        <f t="shared" si="116"/>
        <v>4</v>
      </c>
      <c r="N261" s="346"/>
      <c r="O261" s="226">
        <f t="shared" ref="O261:R261" si="117">AVERAGE(O262:O263)</f>
        <v>3</v>
      </c>
      <c r="P261" s="226">
        <f t="shared" si="117"/>
        <v>4.5</v>
      </c>
      <c r="Q261" s="250">
        <f t="shared" si="117"/>
        <v>4</v>
      </c>
      <c r="R261" s="252">
        <f t="shared" si="117"/>
        <v>1.0049304237136263</v>
      </c>
      <c r="S261" s="346"/>
      <c r="T261" s="226">
        <f t="shared" ref="T261:V261" si="118">AVERAGE(T262:T263)</f>
        <v>0.42526587428312096</v>
      </c>
      <c r="U261" s="226">
        <f t="shared" si="118"/>
        <v>0.81934118881085993</v>
      </c>
      <c r="V261" s="250">
        <f t="shared" si="118"/>
        <v>0.61814865574737754</v>
      </c>
    </row>
    <row r="262" spans="1:22" ht="42" customHeight="1">
      <c r="A262" s="151" t="s">
        <v>61</v>
      </c>
      <c r="B262" s="42"/>
      <c r="C262" s="274"/>
      <c r="D262" s="51"/>
      <c r="E262" s="59" t="s">
        <v>369</v>
      </c>
      <c r="F262" s="124" t="s">
        <v>521</v>
      </c>
      <c r="G262" s="361"/>
      <c r="H262" s="252">
        <v>4.043674698795181</v>
      </c>
      <c r="I262" s="346"/>
      <c r="J262" s="226">
        <v>3</v>
      </c>
      <c r="K262" s="226">
        <v>4.8</v>
      </c>
      <c r="L262" s="250">
        <v>4.166666666666667</v>
      </c>
      <c r="M262" s="252">
        <v>4</v>
      </c>
      <c r="N262" s="346"/>
      <c r="O262" s="226">
        <v>3</v>
      </c>
      <c r="P262" s="226">
        <v>5</v>
      </c>
      <c r="Q262" s="250">
        <v>4</v>
      </c>
      <c r="R262" s="252">
        <v>1.0505259094906876</v>
      </c>
      <c r="S262" s="346"/>
      <c r="T262" s="226">
        <v>0.85053174856624192</v>
      </c>
      <c r="U262" s="226">
        <v>0.81177771024305545</v>
      </c>
      <c r="V262" s="250">
        <v>0.39028333704136919</v>
      </c>
    </row>
    <row r="263" spans="1:22" ht="40.5" customHeight="1">
      <c r="A263" s="151" t="s">
        <v>61</v>
      </c>
      <c r="B263" s="42"/>
      <c r="C263" s="274"/>
      <c r="D263" s="51"/>
      <c r="E263" s="73" t="s">
        <v>368</v>
      </c>
      <c r="F263" s="60" t="s">
        <v>522</v>
      </c>
      <c r="G263" s="361"/>
      <c r="H263" s="252">
        <v>3.8548589341692794</v>
      </c>
      <c r="I263" s="346"/>
      <c r="J263" s="226">
        <v>3</v>
      </c>
      <c r="K263" s="226">
        <v>4.5483870967741939</v>
      </c>
      <c r="L263" s="250">
        <v>3.6</v>
      </c>
      <c r="M263" s="252">
        <v>4</v>
      </c>
      <c r="N263" s="346"/>
      <c r="O263" s="226">
        <v>3</v>
      </c>
      <c r="P263" s="226">
        <v>4</v>
      </c>
      <c r="Q263" s="250">
        <v>4</v>
      </c>
      <c r="R263" s="252">
        <v>0.95933493793656521</v>
      </c>
      <c r="S263" s="346"/>
      <c r="T263" s="226">
        <v>0</v>
      </c>
      <c r="U263" s="226">
        <v>0.82690466737866442</v>
      </c>
      <c r="V263" s="250">
        <v>0.84601397445338589</v>
      </c>
    </row>
    <row r="264" spans="1:22" ht="40.5" customHeight="1">
      <c r="A264" s="151" t="s">
        <v>60</v>
      </c>
      <c r="B264" s="42"/>
      <c r="C264" s="274" t="s">
        <v>539</v>
      </c>
      <c r="D264" s="58" t="s">
        <v>370</v>
      </c>
      <c r="E264" s="73" t="s">
        <v>371</v>
      </c>
      <c r="F264" s="60" t="s">
        <v>523</v>
      </c>
      <c r="G264" s="361"/>
      <c r="H264" s="252">
        <v>4.8030406171999118</v>
      </c>
      <c r="I264" s="346"/>
      <c r="J264" s="226">
        <v>4.333333333333333</v>
      </c>
      <c r="K264" s="226">
        <v>5.2222222222222232</v>
      </c>
      <c r="L264" s="250">
        <v>4.75</v>
      </c>
      <c r="M264" s="252">
        <v>5</v>
      </c>
      <c r="N264" s="346"/>
      <c r="O264" s="226">
        <v>5</v>
      </c>
      <c r="P264" s="226">
        <v>5.5</v>
      </c>
      <c r="Q264" s="250">
        <v>5</v>
      </c>
      <c r="R264" s="252">
        <v>1.0281660550067309</v>
      </c>
      <c r="S264" s="346"/>
      <c r="T264" s="226">
        <v>0.98210946797808574</v>
      </c>
      <c r="U264" s="226">
        <v>1.0912330061376492</v>
      </c>
      <c r="V264" s="250">
        <v>0.8580150358237999</v>
      </c>
    </row>
    <row r="265" spans="1:22" ht="51.75" customHeight="1">
      <c r="A265" s="151" t="s">
        <v>60</v>
      </c>
      <c r="B265" s="42"/>
      <c r="C265" s="274" t="s">
        <v>540</v>
      </c>
      <c r="D265" s="52" t="s">
        <v>372</v>
      </c>
      <c r="E265" s="73" t="s">
        <v>373</v>
      </c>
      <c r="F265" s="60" t="s">
        <v>524</v>
      </c>
      <c r="G265" s="361"/>
      <c r="H265" s="252">
        <v>4.8075022461814898</v>
      </c>
      <c r="I265" s="346"/>
      <c r="J265" s="226">
        <v>4.666666666666667</v>
      </c>
      <c r="K265" s="226">
        <v>5.0810810810810807</v>
      </c>
      <c r="L265" s="250">
        <v>4.625</v>
      </c>
      <c r="M265" s="252">
        <v>5</v>
      </c>
      <c r="N265" s="346"/>
      <c r="O265" s="226">
        <v>5</v>
      </c>
      <c r="P265" s="226">
        <v>5</v>
      </c>
      <c r="Q265" s="250">
        <v>4.5</v>
      </c>
      <c r="R265" s="252">
        <v>1.1247987386330502</v>
      </c>
      <c r="S265" s="346"/>
      <c r="T265" s="226">
        <v>1.2992087062559838</v>
      </c>
      <c r="U265" s="226">
        <v>1.0825523189930473</v>
      </c>
      <c r="V265" s="250">
        <v>1.0266888249819299</v>
      </c>
    </row>
    <row r="266" spans="1:22" s="35" customFormat="1" ht="33" customHeight="1">
      <c r="A266" s="151" t="s">
        <v>60</v>
      </c>
      <c r="B266" s="42"/>
      <c r="C266" s="274" t="s">
        <v>542</v>
      </c>
      <c r="D266" s="58" t="s">
        <v>374</v>
      </c>
      <c r="E266" s="73" t="s">
        <v>375</v>
      </c>
      <c r="F266" s="60" t="s">
        <v>525</v>
      </c>
      <c r="G266" s="361"/>
      <c r="H266" s="252">
        <v>3.8871224165341802</v>
      </c>
      <c r="I266" s="346"/>
      <c r="J266" s="226">
        <v>3</v>
      </c>
      <c r="K266" s="226">
        <v>4.3666666666666671</v>
      </c>
      <c r="L266" s="250">
        <v>4</v>
      </c>
      <c r="M266" s="252">
        <v>4</v>
      </c>
      <c r="N266" s="346"/>
      <c r="O266" s="226">
        <v>3</v>
      </c>
      <c r="P266" s="226">
        <v>4</v>
      </c>
      <c r="Q266" s="250">
        <v>4</v>
      </c>
      <c r="R266" s="252">
        <v>0.91779139082212113</v>
      </c>
      <c r="S266" s="346"/>
      <c r="T266" s="226">
        <v>0</v>
      </c>
      <c r="U266" s="226">
        <v>1.1219625662204604</v>
      </c>
      <c r="V266" s="250">
        <v>0</v>
      </c>
    </row>
    <row r="267" spans="1:22" ht="29.25" customHeight="1">
      <c r="A267" s="139"/>
      <c r="B267" s="144" t="s">
        <v>541</v>
      </c>
      <c r="C267" s="468" t="s">
        <v>548</v>
      </c>
      <c r="D267" s="468"/>
      <c r="E267" s="469"/>
      <c r="F267" s="256"/>
      <c r="G267" s="386"/>
      <c r="H267" s="347"/>
      <c r="I267" s="346"/>
      <c r="J267" s="346"/>
      <c r="K267" s="346"/>
      <c r="L267" s="345"/>
      <c r="M267" s="347"/>
      <c r="N267" s="346"/>
      <c r="O267" s="346"/>
      <c r="P267" s="346"/>
      <c r="Q267" s="345"/>
      <c r="R267" s="347"/>
      <c r="S267" s="346"/>
      <c r="T267" s="346"/>
      <c r="U267" s="346"/>
      <c r="V267" s="345"/>
    </row>
    <row r="268" spans="1:22" ht="26.4">
      <c r="A268" s="151" t="s">
        <v>60</v>
      </c>
      <c r="B268" s="42"/>
      <c r="C268" s="274" t="s">
        <v>168</v>
      </c>
      <c r="D268" s="31" t="s">
        <v>155</v>
      </c>
      <c r="E268" s="204" t="s">
        <v>324</v>
      </c>
      <c r="F268" s="219" t="s">
        <v>526</v>
      </c>
      <c r="G268" s="361"/>
      <c r="H268" s="252">
        <v>4.3210077204388453</v>
      </c>
      <c r="I268" s="346"/>
      <c r="J268" s="226">
        <v>3.5</v>
      </c>
      <c r="K268" s="226">
        <v>4.8684210526315796</v>
      </c>
      <c r="L268" s="250">
        <v>4.625</v>
      </c>
      <c r="M268" s="252">
        <v>4</v>
      </c>
      <c r="N268" s="346"/>
      <c r="O268" s="226">
        <v>3.5</v>
      </c>
      <c r="P268" s="226">
        <v>5</v>
      </c>
      <c r="Q268" s="250">
        <v>4.5</v>
      </c>
      <c r="R268" s="252">
        <v>0.91655222461416397</v>
      </c>
      <c r="S268" s="346"/>
      <c r="T268" s="226">
        <v>0.51538820320220746</v>
      </c>
      <c r="U268" s="226">
        <v>0.8248450774328977</v>
      </c>
      <c r="V268" s="250">
        <v>0.7201938478425477</v>
      </c>
    </row>
    <row r="269" spans="1:22" ht="26.4">
      <c r="A269" s="164" t="s">
        <v>60</v>
      </c>
      <c r="B269" s="75"/>
      <c r="C269" s="274" t="s">
        <v>169</v>
      </c>
      <c r="D269" s="165" t="s">
        <v>156</v>
      </c>
      <c r="E269" s="182" t="s">
        <v>327</v>
      </c>
      <c r="F269" s="206" t="s">
        <v>527</v>
      </c>
      <c r="G269" s="361"/>
      <c r="H269" s="252">
        <v>4.2997553924838767</v>
      </c>
      <c r="I269" s="346"/>
      <c r="J269" s="226">
        <v>3.6666666666666665</v>
      </c>
      <c r="K269" s="226">
        <v>4.8157894736842097</v>
      </c>
      <c r="L269" s="250">
        <v>4.25</v>
      </c>
      <c r="M269" s="252">
        <v>4</v>
      </c>
      <c r="N269" s="346"/>
      <c r="O269" s="226">
        <v>4</v>
      </c>
      <c r="P269" s="226">
        <v>5</v>
      </c>
      <c r="Q269" s="250">
        <v>4</v>
      </c>
      <c r="R269" s="252">
        <v>0.78273526152621298</v>
      </c>
      <c r="S269" s="346"/>
      <c r="T269" s="226">
        <v>0.49105473398904287</v>
      </c>
      <c r="U269" s="226">
        <v>0.84771292025179024</v>
      </c>
      <c r="V269" s="250">
        <v>0.4480837386328535</v>
      </c>
    </row>
    <row r="270" spans="1:22" ht="26.4">
      <c r="A270" s="164" t="s">
        <v>60</v>
      </c>
      <c r="B270" s="75"/>
      <c r="C270" s="274" t="s">
        <v>170</v>
      </c>
      <c r="D270" s="166" t="s">
        <v>165</v>
      </c>
      <c r="E270" s="204" t="s">
        <v>376</v>
      </c>
      <c r="F270" s="219" t="s">
        <v>528</v>
      </c>
      <c r="G270" s="361"/>
      <c r="H270" s="241">
        <v>4.3222148098732491</v>
      </c>
      <c r="I270" s="346"/>
      <c r="J270" s="226">
        <v>4</v>
      </c>
      <c r="K270" s="226">
        <v>4.7368421052631584</v>
      </c>
      <c r="L270" s="250">
        <v>4.125</v>
      </c>
      <c r="M270" s="241">
        <v>4</v>
      </c>
      <c r="N270" s="346"/>
      <c r="O270" s="226">
        <v>4</v>
      </c>
      <c r="P270" s="226">
        <v>5</v>
      </c>
      <c r="Q270" s="250">
        <v>4</v>
      </c>
      <c r="R270" s="241">
        <v>0.80114069524397402</v>
      </c>
      <c r="S270" s="346"/>
      <c r="T270" s="226">
        <v>0.85053174856624192</v>
      </c>
      <c r="U270" s="226">
        <v>0.90601130735146429</v>
      </c>
      <c r="V270" s="250">
        <v>0.34222960832730998</v>
      </c>
    </row>
    <row r="271" spans="1:22" s="7" customFormat="1" ht="21.75" customHeight="1">
      <c r="A271" s="153"/>
      <c r="B271" s="45" t="s">
        <v>167</v>
      </c>
      <c r="C271" s="271"/>
      <c r="D271" s="154"/>
      <c r="E271" s="186"/>
      <c r="F271" s="112"/>
      <c r="G271" s="382"/>
      <c r="H271" s="244"/>
      <c r="I271" s="245"/>
      <c r="J271" s="245"/>
      <c r="K271" s="245"/>
      <c r="L271" s="246"/>
      <c r="M271" s="244"/>
      <c r="N271" s="245"/>
      <c r="O271" s="245"/>
      <c r="P271" s="245"/>
      <c r="Q271" s="246"/>
      <c r="R271" s="244"/>
      <c r="S271" s="245"/>
      <c r="T271" s="245"/>
      <c r="U271" s="245"/>
      <c r="V271" s="246"/>
    </row>
    <row r="272" spans="1:22" s="7" customFormat="1" ht="24.75" customHeight="1">
      <c r="A272" s="160"/>
      <c r="B272" s="144" t="s">
        <v>79</v>
      </c>
      <c r="C272" s="269" t="s">
        <v>381</v>
      </c>
      <c r="D272" s="145"/>
      <c r="E272" s="162"/>
      <c r="F272" s="103"/>
      <c r="G272" s="371"/>
      <c r="H272" s="347"/>
      <c r="I272" s="346"/>
      <c r="J272" s="346"/>
      <c r="K272" s="346"/>
      <c r="L272" s="345"/>
      <c r="M272" s="347"/>
      <c r="N272" s="346"/>
      <c r="O272" s="346"/>
      <c r="P272" s="346"/>
      <c r="Q272" s="345"/>
      <c r="R272" s="347"/>
      <c r="S272" s="346"/>
      <c r="T272" s="346"/>
      <c r="U272" s="346"/>
      <c r="V272" s="345"/>
    </row>
    <row r="273" spans="1:22" s="7" customFormat="1" ht="33" customHeight="1">
      <c r="A273" s="151" t="s">
        <v>60</v>
      </c>
      <c r="B273" s="42"/>
      <c r="C273" s="274" t="s">
        <v>80</v>
      </c>
      <c r="D273" s="169" t="s">
        <v>171</v>
      </c>
      <c r="E273" s="195" t="s">
        <v>377</v>
      </c>
      <c r="F273" s="214" t="s">
        <v>529</v>
      </c>
      <c r="G273" s="361"/>
      <c r="H273" s="252">
        <v>4.5811029589059959</v>
      </c>
      <c r="I273" s="226">
        <v>4.5199999999999978</v>
      </c>
      <c r="J273" s="225">
        <v>4.3126999582695769</v>
      </c>
      <c r="K273" s="225">
        <v>4.802884615384615</v>
      </c>
      <c r="L273" s="233">
        <v>4.6836457484379261</v>
      </c>
      <c r="M273" s="252">
        <v>5</v>
      </c>
      <c r="N273" s="226">
        <v>5</v>
      </c>
      <c r="O273" s="225">
        <v>4</v>
      </c>
      <c r="P273" s="225">
        <v>5</v>
      </c>
      <c r="Q273" s="233">
        <v>5</v>
      </c>
      <c r="R273" s="252">
        <v>0.90903151239528668</v>
      </c>
      <c r="S273" s="226">
        <v>0.99159282874987031</v>
      </c>
      <c r="T273" s="225">
        <v>0.78217647717500427</v>
      </c>
      <c r="U273" s="225">
        <v>0.89350327870894797</v>
      </c>
      <c r="V273" s="233">
        <v>0.89954017967753919</v>
      </c>
    </row>
    <row r="274" spans="1:22" s="7" customFormat="1" ht="40.5" customHeight="1">
      <c r="A274" s="151" t="s">
        <v>60</v>
      </c>
      <c r="B274" s="42"/>
      <c r="C274" s="274" t="s">
        <v>81</v>
      </c>
      <c r="D274" s="51" t="s">
        <v>380</v>
      </c>
      <c r="E274" s="196" t="s">
        <v>378</v>
      </c>
      <c r="F274" s="215" t="s">
        <v>530</v>
      </c>
      <c r="G274" s="361"/>
      <c r="H274" s="252">
        <v>4.4866604343448868</v>
      </c>
      <c r="I274" s="226">
        <v>4.4599999999999991</v>
      </c>
      <c r="J274" s="225">
        <v>4.3647166361974401</v>
      </c>
      <c r="K274" s="225">
        <v>4.7926931690929448</v>
      </c>
      <c r="L274" s="233">
        <v>4.3137311703360366</v>
      </c>
      <c r="M274" s="252">
        <v>4</v>
      </c>
      <c r="N274" s="226">
        <v>4</v>
      </c>
      <c r="O274" s="225">
        <v>4</v>
      </c>
      <c r="P274" s="225">
        <v>5</v>
      </c>
      <c r="Q274" s="233">
        <v>4</v>
      </c>
      <c r="R274" s="252">
        <v>0.88909488605523279</v>
      </c>
      <c r="S274" s="226">
        <v>0.90542029770320387</v>
      </c>
      <c r="T274" s="225">
        <v>0.6883566190014907</v>
      </c>
      <c r="U274" s="225">
        <v>0.86051456611006916</v>
      </c>
      <c r="V274" s="233">
        <v>1.0017957337204779</v>
      </c>
    </row>
    <row r="275" spans="1:22" s="7" customFormat="1" ht="41.25" customHeight="1">
      <c r="A275" s="151" t="s">
        <v>60</v>
      </c>
      <c r="B275" s="42"/>
      <c r="C275" s="274" t="s">
        <v>82</v>
      </c>
      <c r="D275" s="170" t="s">
        <v>172</v>
      </c>
      <c r="E275" s="195" t="s">
        <v>379</v>
      </c>
      <c r="F275" s="214" t="s">
        <v>531</v>
      </c>
      <c r="G275" s="361"/>
      <c r="H275" s="252">
        <v>4.3892366671519412</v>
      </c>
      <c r="I275" s="346"/>
      <c r="J275" s="225">
        <v>4.3012901195720579</v>
      </c>
      <c r="K275" s="225">
        <v>4.5742358078602621</v>
      </c>
      <c r="L275" s="233">
        <v>4.2741586017622417</v>
      </c>
      <c r="M275" s="252">
        <v>4</v>
      </c>
      <c r="N275" s="346"/>
      <c r="O275" s="225">
        <v>5</v>
      </c>
      <c r="P275" s="225">
        <v>5</v>
      </c>
      <c r="Q275" s="233">
        <v>4</v>
      </c>
      <c r="R275" s="252">
        <v>0.95034295813586456</v>
      </c>
      <c r="S275" s="346"/>
      <c r="T275" s="225">
        <v>0.87191449229641782</v>
      </c>
      <c r="U275" s="225">
        <v>1.066521254937538</v>
      </c>
      <c r="V275" s="233">
        <v>0.86893114051750575</v>
      </c>
    </row>
    <row r="276" spans="1:22" s="7" customFormat="1" ht="33" customHeight="1" thickBot="1">
      <c r="A276" s="171" t="s">
        <v>60</v>
      </c>
      <c r="B276" s="94"/>
      <c r="C276" s="277" t="s">
        <v>83</v>
      </c>
      <c r="D276" s="95" t="s">
        <v>197</v>
      </c>
      <c r="E276" s="205" t="s">
        <v>383</v>
      </c>
      <c r="F276" s="220" t="s">
        <v>532</v>
      </c>
      <c r="G276" s="361"/>
      <c r="H276" s="253">
        <v>4.1546893456177632</v>
      </c>
      <c r="I276" s="349"/>
      <c r="J276" s="254">
        <v>3.8768851110501776</v>
      </c>
      <c r="K276" s="254">
        <v>4.5836839961992704</v>
      </c>
      <c r="L276" s="255">
        <v>3.9803198031980327</v>
      </c>
      <c r="M276" s="253">
        <v>4</v>
      </c>
      <c r="N276" s="349"/>
      <c r="O276" s="254">
        <v>4</v>
      </c>
      <c r="P276" s="254">
        <v>5</v>
      </c>
      <c r="Q276" s="255">
        <v>4</v>
      </c>
      <c r="R276" s="253">
        <v>0.95295328633478382</v>
      </c>
      <c r="S276" s="349"/>
      <c r="T276" s="254">
        <v>0.82626494879035972</v>
      </c>
      <c r="U276" s="254">
        <v>0.9546017274276567</v>
      </c>
      <c r="V276" s="255">
        <v>0.92500493227658021</v>
      </c>
    </row>
  </sheetData>
  <mergeCells count="32">
    <mergeCell ref="A1:E9"/>
    <mergeCell ref="G10:G13"/>
    <mergeCell ref="H10:L10"/>
    <mergeCell ref="M10:Q10"/>
    <mergeCell ref="R10:V10"/>
    <mergeCell ref="F10:F11"/>
    <mergeCell ref="A12:D12"/>
    <mergeCell ref="A13:D13"/>
    <mergeCell ref="C104:E104"/>
    <mergeCell ref="C136:E136"/>
    <mergeCell ref="C16:E16"/>
    <mergeCell ref="C29:E29"/>
    <mergeCell ref="C51:E51"/>
    <mergeCell ref="C21:E21"/>
    <mergeCell ref="C75:E75"/>
    <mergeCell ref="C88:E88"/>
    <mergeCell ref="C68:E68"/>
    <mergeCell ref="C80:E80"/>
    <mergeCell ref="C267:E267"/>
    <mergeCell ref="C230:E230"/>
    <mergeCell ref="A253:D253"/>
    <mergeCell ref="A235:D235"/>
    <mergeCell ref="A179:D179"/>
    <mergeCell ref="A195:D195"/>
    <mergeCell ref="A216:D216"/>
    <mergeCell ref="C211:E211"/>
    <mergeCell ref="C174:E174"/>
    <mergeCell ref="C190:E190"/>
    <mergeCell ref="C111:E111"/>
    <mergeCell ref="C248:E248"/>
    <mergeCell ref="A157:D157"/>
    <mergeCell ref="C142:E142"/>
  </mergeCells>
  <conditionalFormatting sqref="T81:V83 S1:V9 S11:U1048576 R137:S137 T139:V139 T136:V136 O81:Q83 N2:Q9 N11:P1048576 M137:N137 O139:Q139 O136:Q136 H248:V248 H252:V276 H230:V230 H236:V236 H234:V234 J235:K235 H211:V211 H217:V217 H215:V215 H190:V190 H196:V196 H194:V194 J195:L195 H174:V174 H180:V180 H178:V178 J179:K179 H158:V158 H156:V156 J157:L157 H121:V122 H132:V132 H98:V100 H87:V90 H96:V96 H103:V103 H118:V118 H127:V127 H134:V135 H141:V142 J81:L83 H83:V83 I68:L68 H52:V53 H36:V37 H40:V40 H59:V59 H67:V67 H71:V74 H79:V80 H25:V28 H108:V108 H116:V116 I11:J1048576 H110:V111 H137:I137 J135:L139 K11:L56 Q11:Q56 V11:V56 K58:L1048576 Q58:Q1048576 V58:V1048576 H10:H1048576 J2:L9 H6:I9 R1:R1048576 M2:M1048576 P1:Q1">
    <cfRule type="cellIs" dxfId="4" priority="16" stopIfTrue="1" operator="equal">
      <formula>"."</formula>
    </cfRule>
  </conditionalFormatting>
  <conditionalFormatting sqref="I5">
    <cfRule type="cellIs" dxfId="3" priority="3" stopIfTrue="1" operator="equal">
      <formula>"."</formula>
    </cfRule>
  </conditionalFormatting>
  <conditionalFormatting sqref="M1">
    <cfRule type="cellIs" dxfId="2" priority="1" stopIfTrue="1" operator="equal">
      <formula>"."</formula>
    </cfRule>
  </conditionalFormatting>
  <pageMargins left="0.31496062992125984" right="0.31496062992125984" top="0.31496062992125984" bottom="0.31496062992125984" header="0.19685039370078741" footer="0.19685039370078741"/>
  <pageSetup paperSize="9" scale="47" orientation="landscape" r:id="rId1"/>
  <rowBreaks count="3" manualBreakCount="3">
    <brk id="38" max="16383" man="1"/>
    <brk id="85" max="16383" man="1"/>
    <brk id="116" max="16383" man="1"/>
  </rowBreaks>
  <colBreaks count="1" manualBreakCount="1">
    <brk id="23" max="246"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39997558519241921"/>
  </sheetPr>
  <dimension ref="A1:S46"/>
  <sheetViews>
    <sheetView zoomScale="84" zoomScaleNormal="84" workbookViewId="0"/>
  </sheetViews>
  <sheetFormatPr defaultColWidth="8.88671875" defaultRowHeight="13.2"/>
  <cols>
    <col min="1" max="1" width="8.6640625" style="451" customWidth="1"/>
    <col min="2" max="2" width="38.6640625" style="395" customWidth="1"/>
    <col min="3" max="3" width="41.6640625" style="395" customWidth="1"/>
    <col min="4" max="10" width="9" style="395" bestFit="1" customWidth="1"/>
    <col min="11" max="11" width="16.44140625" style="395" customWidth="1"/>
    <col min="12" max="13" width="9" style="395" bestFit="1" customWidth="1"/>
    <col min="14" max="14" width="9.5546875" style="395" bestFit="1" customWidth="1"/>
    <col min="15" max="16" width="9" style="395" bestFit="1" customWidth="1"/>
    <col min="17" max="17" width="9.5546875" style="395" bestFit="1" customWidth="1"/>
    <col min="18" max="18" width="9" style="395" bestFit="1" customWidth="1"/>
    <col min="19" max="16384" width="8.88671875" style="395"/>
  </cols>
  <sheetData>
    <row r="1" spans="1:19" ht="102" customHeight="1">
      <c r="B1" s="504" t="s">
        <v>799</v>
      </c>
      <c r="C1" s="504"/>
      <c r="D1" s="504"/>
      <c r="E1" s="504"/>
      <c r="F1" s="504"/>
      <c r="G1" s="504"/>
      <c r="K1" s="36" t="s">
        <v>62</v>
      </c>
      <c r="L1" s="405"/>
      <c r="M1" s="406" t="s">
        <v>851</v>
      </c>
      <c r="N1" s="407"/>
      <c r="O1" s="395" t="s">
        <v>852</v>
      </c>
      <c r="P1" s="408"/>
      <c r="Q1" s="395" t="s">
        <v>853</v>
      </c>
    </row>
    <row r="2" spans="1:19" ht="27" customHeight="1">
      <c r="B2" s="504" t="s">
        <v>800</v>
      </c>
      <c r="C2" s="504"/>
      <c r="D2" s="504"/>
      <c r="E2" s="504"/>
      <c r="F2" s="504"/>
      <c r="G2" s="504"/>
    </row>
    <row r="4" spans="1:19" ht="36.75" customHeight="1">
      <c r="A4" s="510" t="s">
        <v>857</v>
      </c>
      <c r="B4" s="505" t="s">
        <v>858</v>
      </c>
      <c r="C4" s="505"/>
      <c r="D4" s="505" t="s">
        <v>801</v>
      </c>
      <c r="E4" s="505"/>
      <c r="F4" s="505"/>
      <c r="G4" s="505"/>
      <c r="H4" s="505"/>
      <c r="I4" s="506" t="s">
        <v>802</v>
      </c>
      <c r="J4" s="507"/>
      <c r="K4" s="507"/>
      <c r="L4" s="507"/>
      <c r="M4" s="507"/>
      <c r="N4" s="501" t="s">
        <v>855</v>
      </c>
      <c r="O4" s="502"/>
      <c r="P4" s="502"/>
      <c r="Q4" s="502"/>
      <c r="R4" s="503"/>
      <c r="S4" s="400"/>
    </row>
    <row r="5" spans="1:19" ht="18" customHeight="1">
      <c r="A5" s="510"/>
      <c r="B5" s="513" t="s">
        <v>803</v>
      </c>
      <c r="C5" s="513" t="s">
        <v>804</v>
      </c>
      <c r="D5" s="511" t="s">
        <v>805</v>
      </c>
      <c r="E5" s="514" t="s">
        <v>806</v>
      </c>
      <c r="F5" s="515"/>
      <c r="G5" s="515"/>
      <c r="H5" s="515"/>
      <c r="I5" s="516" t="s">
        <v>805</v>
      </c>
      <c r="J5" s="508" t="s">
        <v>806</v>
      </c>
      <c r="K5" s="509"/>
      <c r="L5" s="509"/>
      <c r="M5" s="509"/>
      <c r="N5" s="511" t="s">
        <v>805</v>
      </c>
      <c r="O5" s="508" t="s">
        <v>806</v>
      </c>
      <c r="P5" s="509"/>
      <c r="Q5" s="509"/>
      <c r="R5" s="509"/>
      <c r="S5" s="400"/>
    </row>
    <row r="6" spans="1:19" ht="18" customHeight="1">
      <c r="A6" s="510"/>
      <c r="B6" s="513"/>
      <c r="C6" s="513"/>
      <c r="D6" s="512"/>
      <c r="E6" s="508" t="s">
        <v>52</v>
      </c>
      <c r="F6" s="509" t="s">
        <v>54</v>
      </c>
      <c r="G6" s="509" t="s">
        <v>55</v>
      </c>
      <c r="H6" s="509" t="s">
        <v>95</v>
      </c>
      <c r="I6" s="516"/>
      <c r="J6" s="508" t="s">
        <v>52</v>
      </c>
      <c r="K6" s="509" t="s">
        <v>54</v>
      </c>
      <c r="L6" s="509" t="s">
        <v>55</v>
      </c>
      <c r="M6" s="509" t="s">
        <v>95</v>
      </c>
      <c r="N6" s="512"/>
      <c r="O6" s="508" t="s">
        <v>52</v>
      </c>
      <c r="P6" s="509" t="s">
        <v>54</v>
      </c>
      <c r="Q6" s="509" t="s">
        <v>55</v>
      </c>
      <c r="R6" s="509" t="s">
        <v>95</v>
      </c>
      <c r="S6" s="400"/>
    </row>
    <row r="7" spans="1:19" ht="18" customHeight="1">
      <c r="A7" s="510"/>
      <c r="B7" s="513"/>
      <c r="C7" s="513"/>
      <c r="D7" s="512"/>
      <c r="E7" s="508"/>
      <c r="F7" s="509"/>
      <c r="G7" s="509"/>
      <c r="H7" s="509"/>
      <c r="I7" s="516"/>
      <c r="J7" s="508"/>
      <c r="K7" s="509"/>
      <c r="L7" s="509"/>
      <c r="M7" s="509"/>
      <c r="N7" s="512"/>
      <c r="O7" s="508"/>
      <c r="P7" s="509"/>
      <c r="Q7" s="509"/>
      <c r="R7" s="509"/>
      <c r="S7" s="400"/>
    </row>
    <row r="8" spans="1:19">
      <c r="B8" s="396" t="s">
        <v>571</v>
      </c>
      <c r="C8" s="396" t="s">
        <v>571</v>
      </c>
      <c r="D8" s="401"/>
      <c r="E8" s="401"/>
      <c r="F8" s="401"/>
      <c r="G8" s="401"/>
      <c r="H8" s="401"/>
      <c r="I8" s="401"/>
      <c r="J8" s="401"/>
      <c r="K8" s="401"/>
      <c r="L8" s="401"/>
      <c r="M8" s="401"/>
      <c r="N8" s="401"/>
      <c r="O8" s="401"/>
      <c r="P8" s="401"/>
      <c r="Q8" s="401"/>
      <c r="R8" s="401"/>
      <c r="S8" s="400"/>
    </row>
    <row r="9" spans="1:19">
      <c r="B9" s="397" t="s">
        <v>573</v>
      </c>
      <c r="C9" s="397" t="s">
        <v>807</v>
      </c>
      <c r="D9" s="402"/>
      <c r="E9" s="403"/>
      <c r="F9" s="403"/>
      <c r="G9" s="403"/>
      <c r="H9" s="403"/>
      <c r="I9" s="402"/>
      <c r="J9" s="403"/>
      <c r="K9" s="403"/>
      <c r="L9" s="403"/>
      <c r="M9" s="403"/>
      <c r="N9" s="402"/>
      <c r="O9" s="403"/>
      <c r="P9" s="403"/>
      <c r="Q9" s="403"/>
      <c r="R9" s="403"/>
      <c r="S9" s="400"/>
    </row>
    <row r="10" spans="1:19" ht="62.25" customHeight="1">
      <c r="A10" s="451" t="s">
        <v>59</v>
      </c>
      <c r="B10" s="398" t="s">
        <v>808</v>
      </c>
      <c r="C10" s="398" t="s">
        <v>809</v>
      </c>
      <c r="D10" s="452">
        <v>6</v>
      </c>
      <c r="E10" s="453">
        <v>3.7915668</v>
      </c>
      <c r="F10" s="453">
        <v>3.5852876833333336</v>
      </c>
      <c r="G10" s="453">
        <v>3.9814416750000001</v>
      </c>
      <c r="H10" s="453">
        <v>4.5112068499999998</v>
      </c>
      <c r="I10" s="454">
        <v>5</v>
      </c>
      <c r="J10" s="453">
        <v>3.9533598540380805</v>
      </c>
      <c r="K10" s="453">
        <v>3.5336517585757705</v>
      </c>
      <c r="L10" s="453">
        <v>4.318011841695232</v>
      </c>
      <c r="M10" s="453">
        <v>4.5860485495093881</v>
      </c>
      <c r="N10" s="452">
        <f>I10-D10</f>
        <v>-1</v>
      </c>
      <c r="O10" s="452">
        <f t="shared" ref="O10:R10" si="0">J10-E10</f>
        <v>0.16179305403808053</v>
      </c>
      <c r="P10" s="452">
        <f t="shared" si="0"/>
        <v>-5.1635924757563068E-2</v>
      </c>
      <c r="Q10" s="452">
        <f t="shared" si="0"/>
        <v>0.33657016669523188</v>
      </c>
      <c r="R10" s="452">
        <f t="shared" si="0"/>
        <v>7.4841699509388349E-2</v>
      </c>
      <c r="S10" s="400"/>
    </row>
    <row r="11" spans="1:19">
      <c r="B11" s="397" t="s">
        <v>585</v>
      </c>
      <c r="C11" s="397" t="s">
        <v>585</v>
      </c>
      <c r="D11" s="455"/>
      <c r="E11" s="456"/>
      <c r="F11" s="456"/>
      <c r="G11" s="456"/>
      <c r="H11" s="456"/>
      <c r="I11" s="455"/>
      <c r="J11" s="456"/>
      <c r="K11" s="456"/>
      <c r="L11" s="456"/>
      <c r="M11" s="456"/>
      <c r="N11" s="455"/>
      <c r="O11" s="456"/>
      <c r="P11" s="456"/>
      <c r="Q11" s="456"/>
      <c r="R11" s="456"/>
      <c r="S11" s="400"/>
    </row>
    <row r="12" spans="1:19" ht="52.5" customHeight="1">
      <c r="A12" s="451" t="s">
        <v>59</v>
      </c>
      <c r="B12" s="398" t="s">
        <v>810</v>
      </c>
      <c r="C12" s="395" t="s">
        <v>811</v>
      </c>
      <c r="D12" s="452">
        <v>4.2</v>
      </c>
      <c r="E12" s="453">
        <v>3.6612929449999996</v>
      </c>
      <c r="F12" s="453">
        <v>3.6612929449999996</v>
      </c>
      <c r="G12" s="453"/>
      <c r="H12" s="453"/>
      <c r="I12" s="452">
        <v>4.5</v>
      </c>
      <c r="J12" s="453"/>
      <c r="K12" s="453"/>
      <c r="L12" s="453"/>
      <c r="M12" s="453"/>
      <c r="N12" s="452">
        <f>I12-D12</f>
        <v>0.29999999999999982</v>
      </c>
      <c r="O12" s="452"/>
      <c r="P12" s="452"/>
      <c r="Q12" s="452">
        <f t="shared" ref="O12:R13" si="1">L12-G12</f>
        <v>0</v>
      </c>
      <c r="R12" s="452">
        <f t="shared" si="1"/>
        <v>0</v>
      </c>
      <c r="S12" s="400"/>
    </row>
    <row r="13" spans="1:19" ht="52.8">
      <c r="A13" s="451" t="s">
        <v>59</v>
      </c>
      <c r="B13" s="398" t="s">
        <v>812</v>
      </c>
      <c r="C13" s="395" t="s">
        <v>813</v>
      </c>
      <c r="D13" s="452">
        <v>4.5999999999999996</v>
      </c>
      <c r="E13" s="453">
        <v>4.1555175199999992</v>
      </c>
      <c r="F13" s="453">
        <v>3.8987464600000004</v>
      </c>
      <c r="G13" s="453">
        <v>4.0509829799999997</v>
      </c>
      <c r="H13" s="453">
        <v>4.5083481800000005</v>
      </c>
      <c r="I13" s="452">
        <v>4.75</v>
      </c>
      <c r="J13" s="453">
        <v>4.3520697067025038</v>
      </c>
      <c r="K13" s="453">
        <v>4.2310360777058289</v>
      </c>
      <c r="L13" s="453">
        <v>4.2016229618182273</v>
      </c>
      <c r="M13" s="453">
        <v>4.6404660276165925</v>
      </c>
      <c r="N13" s="452">
        <f>I13-D13</f>
        <v>0.15000000000000036</v>
      </c>
      <c r="O13" s="452">
        <f t="shared" si="1"/>
        <v>0.19655218670250463</v>
      </c>
      <c r="P13" s="452">
        <f t="shared" si="1"/>
        <v>0.33228961770582854</v>
      </c>
      <c r="Q13" s="452">
        <f t="shared" si="1"/>
        <v>0.15063998181822758</v>
      </c>
      <c r="R13" s="452">
        <f t="shared" si="1"/>
        <v>0.13211784761659207</v>
      </c>
      <c r="S13" s="400"/>
    </row>
    <row r="14" spans="1:19">
      <c r="B14" s="397" t="s">
        <v>614</v>
      </c>
      <c r="C14" s="397" t="s">
        <v>614</v>
      </c>
      <c r="D14" s="455"/>
      <c r="E14" s="456"/>
      <c r="F14" s="456"/>
      <c r="G14" s="456"/>
      <c r="H14" s="456"/>
      <c r="I14" s="455"/>
      <c r="J14" s="456"/>
      <c r="K14" s="456"/>
      <c r="L14" s="456"/>
      <c r="M14" s="456"/>
      <c r="N14" s="455"/>
      <c r="O14" s="456"/>
      <c r="P14" s="456"/>
      <c r="Q14" s="456"/>
      <c r="R14" s="456"/>
      <c r="S14" s="400"/>
    </row>
    <row r="15" spans="1:19" ht="26.4">
      <c r="A15" s="451" t="s">
        <v>59</v>
      </c>
      <c r="B15" s="398" t="s">
        <v>814</v>
      </c>
      <c r="C15" s="395" t="s">
        <v>815</v>
      </c>
      <c r="D15" s="452">
        <v>2.5</v>
      </c>
      <c r="E15" s="453">
        <v>4.3654863833333328</v>
      </c>
      <c r="F15" s="453"/>
      <c r="G15" s="453">
        <v>4.0562098166666667</v>
      </c>
      <c r="H15" s="453">
        <v>4.6239023333333336</v>
      </c>
      <c r="I15" s="452">
        <v>4</v>
      </c>
      <c r="J15" s="453">
        <v>4.6751396648044672</v>
      </c>
      <c r="K15" s="453"/>
      <c r="L15" s="453"/>
      <c r="M15" s="453">
        <v>4.6751396648044672</v>
      </c>
      <c r="N15" s="452">
        <f>I15-D15</f>
        <v>1.5</v>
      </c>
      <c r="O15" s="452">
        <f t="shared" ref="O15:R15" si="2">J15-E15</f>
        <v>0.30965328147113436</v>
      </c>
      <c r="P15" s="452">
        <f t="shared" si="2"/>
        <v>0</v>
      </c>
      <c r="Q15" s="452"/>
      <c r="R15" s="452">
        <f t="shared" si="2"/>
        <v>5.1237331471133629E-2</v>
      </c>
      <c r="S15" s="400"/>
    </row>
    <row r="16" spans="1:19">
      <c r="B16" s="396" t="s">
        <v>630</v>
      </c>
      <c r="C16" s="396" t="s">
        <v>630</v>
      </c>
      <c r="D16" s="457"/>
      <c r="E16" s="458"/>
      <c r="F16" s="458"/>
      <c r="G16" s="458"/>
      <c r="H16" s="458"/>
      <c r="I16" s="457"/>
      <c r="J16" s="458"/>
      <c r="K16" s="458"/>
      <c r="L16" s="458"/>
      <c r="M16" s="458"/>
      <c r="N16" s="457"/>
      <c r="O16" s="458"/>
      <c r="P16" s="458"/>
      <c r="Q16" s="458"/>
      <c r="R16" s="458"/>
      <c r="S16" s="400"/>
    </row>
    <row r="17" spans="1:19" ht="26.4">
      <c r="B17" s="397" t="s">
        <v>631</v>
      </c>
      <c r="C17" s="397" t="s">
        <v>631</v>
      </c>
      <c r="D17" s="455"/>
      <c r="E17" s="456"/>
      <c r="F17" s="456"/>
      <c r="G17" s="456"/>
      <c r="H17" s="456"/>
      <c r="I17" s="455"/>
      <c r="J17" s="456"/>
      <c r="K17" s="456"/>
      <c r="L17" s="456"/>
      <c r="M17" s="456"/>
      <c r="N17" s="455"/>
      <c r="O17" s="456"/>
      <c r="P17" s="456"/>
      <c r="Q17" s="456"/>
      <c r="R17" s="456"/>
      <c r="S17" s="400"/>
    </row>
    <row r="18" spans="1:19" ht="26.4">
      <c r="A18" s="451" t="s">
        <v>59</v>
      </c>
      <c r="B18" s="398" t="s">
        <v>816</v>
      </c>
      <c r="C18" s="395" t="s">
        <v>817</v>
      </c>
      <c r="D18" s="452">
        <v>3</v>
      </c>
      <c r="E18" s="453">
        <v>3.7372226333333334</v>
      </c>
      <c r="F18" s="453">
        <v>3.3172008333333332</v>
      </c>
      <c r="G18" s="453">
        <v>3.6681965666666669</v>
      </c>
      <c r="H18" s="453">
        <v>4.347734</v>
      </c>
      <c r="I18" s="452">
        <v>4</v>
      </c>
      <c r="J18" s="453">
        <v>3.9642057713189764</v>
      </c>
      <c r="K18" s="453">
        <v>3.6298016419967638</v>
      </c>
      <c r="L18" s="453"/>
      <c r="M18" s="453">
        <v>4.2869154555047473</v>
      </c>
      <c r="N18" s="452">
        <f t="shared" ref="N18:Q19" si="3">I18-D18</f>
        <v>1</v>
      </c>
      <c r="O18" s="452">
        <f t="shared" si="3"/>
        <v>0.22698313798564307</v>
      </c>
      <c r="P18" s="452">
        <f t="shared" si="3"/>
        <v>0.31260080866343065</v>
      </c>
      <c r="Q18" s="452"/>
      <c r="R18" s="452">
        <f t="shared" ref="R18:R19" si="4">M18-H18</f>
        <v>-6.0818544495252702E-2</v>
      </c>
      <c r="S18" s="400"/>
    </row>
    <row r="19" spans="1:19" ht="39.6">
      <c r="A19" s="451" t="s">
        <v>59</v>
      </c>
      <c r="B19" s="398" t="s">
        <v>818</v>
      </c>
      <c r="C19" s="395" t="s">
        <v>819</v>
      </c>
      <c r="D19" s="452">
        <v>5.2857142857142856</v>
      </c>
      <c r="E19" s="453">
        <v>3.8037469333333331</v>
      </c>
      <c r="F19" s="453">
        <v>3.6076015200000002</v>
      </c>
      <c r="G19" s="453">
        <v>3.6928410333333335</v>
      </c>
      <c r="H19" s="453">
        <v>4.4678193666666663</v>
      </c>
      <c r="I19" s="452">
        <v>5</v>
      </c>
      <c r="J19" s="453">
        <v>4.3195564115659293</v>
      </c>
      <c r="K19" s="453">
        <v>4.3144408144408146</v>
      </c>
      <c r="L19" s="453">
        <v>4.2101653892698669</v>
      </c>
      <c r="M19" s="453">
        <v>4.4228839076614221</v>
      </c>
      <c r="N19" s="452">
        <f t="shared" si="3"/>
        <v>-0.28571428571428559</v>
      </c>
      <c r="O19" s="452">
        <f t="shared" si="3"/>
        <v>0.51580947823259615</v>
      </c>
      <c r="P19" s="452">
        <f t="shared" si="3"/>
        <v>0.70683929444081439</v>
      </c>
      <c r="Q19" s="452">
        <f t="shared" si="3"/>
        <v>0.51732435593653348</v>
      </c>
      <c r="R19" s="452">
        <f t="shared" si="4"/>
        <v>-4.4935459005244205E-2</v>
      </c>
      <c r="S19" s="400"/>
    </row>
    <row r="20" spans="1:19">
      <c r="B20" s="397" t="s">
        <v>664</v>
      </c>
      <c r="C20" s="397" t="s">
        <v>664</v>
      </c>
      <c r="D20" s="455"/>
      <c r="E20" s="456"/>
      <c r="F20" s="456"/>
      <c r="G20" s="456"/>
      <c r="H20" s="456"/>
      <c r="I20" s="455"/>
      <c r="J20" s="456"/>
      <c r="K20" s="456"/>
      <c r="L20" s="456"/>
      <c r="M20" s="456"/>
      <c r="N20" s="455"/>
      <c r="O20" s="456"/>
      <c r="P20" s="456"/>
      <c r="Q20" s="456"/>
      <c r="R20" s="456"/>
      <c r="S20" s="400"/>
    </row>
    <row r="21" spans="1:19" ht="26.4">
      <c r="A21" s="451" t="s">
        <v>59</v>
      </c>
      <c r="B21" s="398" t="s">
        <v>820</v>
      </c>
      <c r="C21" s="395" t="s">
        <v>821</v>
      </c>
      <c r="D21" s="452">
        <v>3.5</v>
      </c>
      <c r="E21" s="453">
        <v>3.7401258500000001</v>
      </c>
      <c r="F21" s="453">
        <v>3.5815184999999996</v>
      </c>
      <c r="G21" s="453">
        <v>3.4913481499999999</v>
      </c>
      <c r="H21" s="453">
        <v>4.2706545499999997</v>
      </c>
      <c r="I21" s="452">
        <v>4.75</v>
      </c>
      <c r="J21" s="453">
        <v>3.9258661644170596</v>
      </c>
      <c r="K21" s="453">
        <v>3.6711157786012434</v>
      </c>
      <c r="L21" s="453"/>
      <c r="M21" s="453">
        <v>4.4688748820591897</v>
      </c>
      <c r="N21" s="452">
        <f>I21-D21</f>
        <v>1.25</v>
      </c>
      <c r="O21" s="452">
        <f t="shared" ref="O21:R21" si="5">J21-E21</f>
        <v>0.18574031441705952</v>
      </c>
      <c r="P21" s="452">
        <f t="shared" si="5"/>
        <v>8.9597278601243779E-2</v>
      </c>
      <c r="Q21" s="452"/>
      <c r="R21" s="452">
        <f t="shared" si="5"/>
        <v>0.19822033205918999</v>
      </c>
      <c r="S21" s="400"/>
    </row>
    <row r="22" spans="1:19">
      <c r="B22" s="397" t="s">
        <v>675</v>
      </c>
      <c r="C22" s="397" t="s">
        <v>675</v>
      </c>
      <c r="D22" s="455"/>
      <c r="E22" s="456"/>
      <c r="F22" s="456"/>
      <c r="G22" s="456"/>
      <c r="H22" s="456"/>
      <c r="I22" s="455"/>
      <c r="J22" s="456"/>
      <c r="K22" s="456"/>
      <c r="L22" s="456"/>
      <c r="M22" s="456"/>
      <c r="N22" s="455"/>
      <c r="O22" s="456"/>
      <c r="P22" s="456"/>
      <c r="Q22" s="456"/>
      <c r="R22" s="456"/>
      <c r="S22" s="400"/>
    </row>
    <row r="23" spans="1:19" ht="26.4">
      <c r="A23" s="451" t="s">
        <v>59</v>
      </c>
      <c r="B23" s="398" t="s">
        <v>822</v>
      </c>
      <c r="C23" s="395" t="s">
        <v>823</v>
      </c>
      <c r="D23" s="452">
        <v>3.5</v>
      </c>
      <c r="E23" s="453">
        <v>3.3920711666666663</v>
      </c>
      <c r="F23" s="453">
        <v>2.8551587500000002</v>
      </c>
      <c r="G23" s="453">
        <v>4.3875124000000003</v>
      </c>
      <c r="H23" s="453">
        <v>4.5383570999999998</v>
      </c>
      <c r="I23" s="452">
        <v>4</v>
      </c>
      <c r="J23" s="453">
        <v>2.9550420168067228</v>
      </c>
      <c r="K23" s="453">
        <v>2.9550420168067228</v>
      </c>
      <c r="L23" s="453"/>
      <c r="M23" s="453"/>
      <c r="N23" s="452">
        <f t="shared" ref="N23:P23" si="6">I23-D23</f>
        <v>0.5</v>
      </c>
      <c r="O23" s="452">
        <f t="shared" si="6"/>
        <v>-0.43702914985994346</v>
      </c>
      <c r="P23" s="452">
        <f t="shared" si="6"/>
        <v>9.9883266806722659E-2</v>
      </c>
      <c r="Q23" s="452"/>
      <c r="R23" s="452"/>
      <c r="S23" s="400"/>
    </row>
    <row r="24" spans="1:19">
      <c r="B24" s="397" t="s">
        <v>684</v>
      </c>
      <c r="C24" s="397" t="s">
        <v>684</v>
      </c>
      <c r="D24" s="455"/>
      <c r="E24" s="456"/>
      <c r="F24" s="456"/>
      <c r="G24" s="456"/>
      <c r="H24" s="456"/>
      <c r="I24" s="455"/>
      <c r="J24" s="456"/>
      <c r="K24" s="456"/>
      <c r="L24" s="456"/>
      <c r="M24" s="456"/>
      <c r="N24" s="455"/>
      <c r="O24" s="456"/>
      <c r="P24" s="456"/>
      <c r="Q24" s="456"/>
      <c r="R24" s="456"/>
      <c r="S24" s="400"/>
    </row>
    <row r="25" spans="1:19" ht="26.4">
      <c r="A25" s="451" t="s">
        <v>59</v>
      </c>
      <c r="B25" s="398" t="s">
        <v>824</v>
      </c>
      <c r="C25" s="395" t="s">
        <v>825</v>
      </c>
      <c r="D25" s="452">
        <v>3.5</v>
      </c>
      <c r="E25" s="453">
        <v>3.8979621499999997</v>
      </c>
      <c r="F25" s="453">
        <v>3.4583333000000001</v>
      </c>
      <c r="G25" s="453">
        <v>3.9778598000000001</v>
      </c>
      <c r="H25" s="453">
        <v>4.5910719000000002</v>
      </c>
      <c r="I25" s="452">
        <v>4</v>
      </c>
      <c r="J25" s="453"/>
      <c r="K25" s="453"/>
      <c r="L25" s="453"/>
      <c r="M25" s="453"/>
      <c r="N25" s="452">
        <f t="shared" ref="N25:R26" si="7">I25-D25</f>
        <v>0.5</v>
      </c>
      <c r="O25" s="452"/>
      <c r="P25" s="452"/>
      <c r="Q25" s="452"/>
      <c r="R25" s="452"/>
      <c r="S25" s="400"/>
    </row>
    <row r="26" spans="1:19" ht="39.6">
      <c r="A26" s="451" t="s">
        <v>59</v>
      </c>
      <c r="B26" s="398" t="s">
        <v>826</v>
      </c>
      <c r="C26" s="395" t="s">
        <v>827</v>
      </c>
      <c r="D26" s="452">
        <v>4.5</v>
      </c>
      <c r="E26" s="453">
        <v>4.1907218999999998</v>
      </c>
      <c r="F26" s="453"/>
      <c r="G26" s="453">
        <v>3.9383811500000001</v>
      </c>
      <c r="H26" s="453">
        <v>4.37707815</v>
      </c>
      <c r="I26" s="452">
        <v>4</v>
      </c>
      <c r="J26" s="453">
        <v>3.7788352437326389</v>
      </c>
      <c r="K26" s="453"/>
      <c r="L26" s="453">
        <v>3.8353553925160386</v>
      </c>
      <c r="M26" s="453">
        <v>3.8465459229512429</v>
      </c>
      <c r="N26" s="452">
        <f t="shared" si="7"/>
        <v>-0.5</v>
      </c>
      <c r="O26" s="452">
        <f t="shared" si="7"/>
        <v>-0.41188665626736087</v>
      </c>
      <c r="P26" s="452">
        <f t="shared" si="7"/>
        <v>0</v>
      </c>
      <c r="Q26" s="452">
        <f t="shared" si="7"/>
        <v>-0.10302575748396148</v>
      </c>
      <c r="R26" s="452">
        <f t="shared" si="7"/>
        <v>-0.53053222704875713</v>
      </c>
      <c r="S26" s="400"/>
    </row>
    <row r="27" spans="1:19">
      <c r="B27" s="397" t="s">
        <v>696</v>
      </c>
      <c r="C27" s="404" t="s">
        <v>828</v>
      </c>
      <c r="D27" s="455"/>
      <c r="E27" s="456"/>
      <c r="F27" s="456"/>
      <c r="G27" s="456"/>
      <c r="H27" s="456"/>
      <c r="I27" s="455"/>
      <c r="J27" s="456"/>
      <c r="K27" s="456"/>
      <c r="L27" s="456"/>
      <c r="M27" s="456"/>
      <c r="N27" s="455"/>
      <c r="O27" s="456"/>
      <c r="P27" s="456"/>
      <c r="Q27" s="456"/>
      <c r="R27" s="456"/>
      <c r="S27" s="400"/>
    </row>
    <row r="28" spans="1:19" ht="39.6">
      <c r="A28" s="451" t="s">
        <v>60</v>
      </c>
      <c r="B28" s="398" t="s">
        <v>829</v>
      </c>
      <c r="C28" s="395" t="s">
        <v>830</v>
      </c>
      <c r="D28" s="452"/>
      <c r="E28" s="453">
        <v>4.6669723999999997</v>
      </c>
      <c r="F28" s="453">
        <v>4.2363635999999998</v>
      </c>
      <c r="G28" s="453">
        <v>4.6210046</v>
      </c>
      <c r="H28" s="453">
        <v>5.0884054000000001</v>
      </c>
      <c r="I28" s="452"/>
      <c r="J28" s="453">
        <v>4.8395201205078546</v>
      </c>
      <c r="K28" s="453">
        <v>5.0000000000000009</v>
      </c>
      <c r="L28" s="453">
        <v>4.7635253054101225</v>
      </c>
      <c r="M28" s="453">
        <v>4.9462693060691771</v>
      </c>
      <c r="N28" s="452">
        <f t="shared" ref="N28:R28" si="8">I28-D28</f>
        <v>0</v>
      </c>
      <c r="O28" s="452">
        <f t="shared" si="8"/>
        <v>0.17254772050785494</v>
      </c>
      <c r="P28" s="452">
        <f t="shared" si="8"/>
        <v>0.7636364000000011</v>
      </c>
      <c r="Q28" s="452">
        <f t="shared" si="8"/>
        <v>0.14252070541012252</v>
      </c>
      <c r="R28" s="452">
        <f t="shared" si="8"/>
        <v>-0.14213609393082294</v>
      </c>
      <c r="S28" s="400"/>
    </row>
    <row r="29" spans="1:19">
      <c r="B29" s="396" t="s">
        <v>704</v>
      </c>
      <c r="C29" s="396" t="s">
        <v>704</v>
      </c>
      <c r="D29" s="457"/>
      <c r="E29" s="458"/>
      <c r="F29" s="458"/>
      <c r="G29" s="458"/>
      <c r="H29" s="458"/>
      <c r="I29" s="457"/>
      <c r="J29" s="458"/>
      <c r="K29" s="458"/>
      <c r="L29" s="458"/>
      <c r="M29" s="458"/>
      <c r="N29" s="457"/>
      <c r="O29" s="458"/>
      <c r="P29" s="458"/>
      <c r="Q29" s="458"/>
      <c r="R29" s="458"/>
      <c r="S29" s="400"/>
    </row>
    <row r="30" spans="1:19">
      <c r="B30" s="397" t="s">
        <v>16</v>
      </c>
      <c r="C30" s="399" t="s">
        <v>831</v>
      </c>
      <c r="D30" s="455"/>
      <c r="E30" s="456"/>
      <c r="F30" s="456"/>
      <c r="G30" s="456"/>
      <c r="H30" s="456"/>
      <c r="I30" s="455"/>
      <c r="J30" s="456"/>
      <c r="K30" s="456"/>
      <c r="L30" s="456"/>
      <c r="M30" s="456"/>
      <c r="N30" s="455"/>
      <c r="O30" s="456"/>
      <c r="P30" s="456"/>
      <c r="Q30" s="456"/>
      <c r="R30" s="456"/>
      <c r="S30" s="400"/>
    </row>
    <row r="31" spans="1:19" ht="39.6">
      <c r="A31" s="451" t="s">
        <v>59</v>
      </c>
      <c r="B31" s="398" t="s">
        <v>832</v>
      </c>
      <c r="C31" s="395" t="s">
        <v>833</v>
      </c>
      <c r="D31" s="452"/>
      <c r="E31" s="453">
        <v>4.3711535000000001</v>
      </c>
      <c r="F31" s="453"/>
      <c r="G31" s="453">
        <v>4.1895604000000004</v>
      </c>
      <c r="H31" s="453">
        <v>4.5417902000000003</v>
      </c>
      <c r="I31" s="452">
        <v>6</v>
      </c>
      <c r="J31" s="453">
        <v>4.631975563289263</v>
      </c>
      <c r="K31" s="453"/>
      <c r="L31" s="453">
        <v>4.5820241195467926</v>
      </c>
      <c r="M31" s="453">
        <v>4.6708028787637668</v>
      </c>
      <c r="N31" s="452"/>
      <c r="O31" s="452">
        <f t="shared" ref="O31:R32" si="9">J31-E31</f>
        <v>0.26082206328926283</v>
      </c>
      <c r="P31" s="452">
        <f t="shared" si="9"/>
        <v>0</v>
      </c>
      <c r="Q31" s="452">
        <f t="shared" si="9"/>
        <v>0.39246371954679216</v>
      </c>
      <c r="R31" s="452">
        <f t="shared" si="9"/>
        <v>0.12901267876376643</v>
      </c>
      <c r="S31" s="400"/>
    </row>
    <row r="32" spans="1:19" ht="26.4">
      <c r="A32" s="451" t="s">
        <v>59</v>
      </c>
      <c r="B32" s="398" t="s">
        <v>834</v>
      </c>
      <c r="C32" s="395" t="s">
        <v>835</v>
      </c>
      <c r="D32" s="452"/>
      <c r="E32" s="453">
        <v>3.7438630000000002</v>
      </c>
      <c r="F32" s="453"/>
      <c r="G32" s="453">
        <v>3.1970145500000005</v>
      </c>
      <c r="H32" s="453">
        <v>4.2213457249999999</v>
      </c>
      <c r="I32" s="452"/>
      <c r="J32" s="453">
        <v>4.0898082885566174</v>
      </c>
      <c r="K32" s="453"/>
      <c r="L32" s="453">
        <v>3.8718392883308521</v>
      </c>
      <c r="M32" s="453">
        <v>4.1738550681017337</v>
      </c>
      <c r="N32" s="452">
        <f>I32-D32</f>
        <v>0</v>
      </c>
      <c r="O32" s="452">
        <f t="shared" si="9"/>
        <v>0.34594528855661721</v>
      </c>
      <c r="P32" s="452">
        <f t="shared" si="9"/>
        <v>0</v>
      </c>
      <c r="Q32" s="452">
        <f t="shared" si="9"/>
        <v>0.67482473833085166</v>
      </c>
      <c r="R32" s="452">
        <f t="shared" si="9"/>
        <v>-4.7490656898266259E-2</v>
      </c>
      <c r="S32" s="400"/>
    </row>
    <row r="33" spans="1:19">
      <c r="B33" s="397" t="s">
        <v>20</v>
      </c>
      <c r="C33" s="397" t="s">
        <v>20</v>
      </c>
      <c r="D33" s="455"/>
      <c r="E33" s="456"/>
      <c r="F33" s="456"/>
      <c r="G33" s="456"/>
      <c r="H33" s="456"/>
      <c r="I33" s="455"/>
      <c r="J33" s="456"/>
      <c r="K33" s="456"/>
      <c r="L33" s="456"/>
      <c r="M33" s="456"/>
      <c r="N33" s="455"/>
      <c r="O33" s="456"/>
      <c r="P33" s="456"/>
      <c r="Q33" s="456"/>
      <c r="R33" s="456"/>
      <c r="S33" s="400"/>
    </row>
    <row r="34" spans="1:19" ht="26.4">
      <c r="A34" s="451" t="s">
        <v>59</v>
      </c>
      <c r="B34" s="398" t="s">
        <v>836</v>
      </c>
      <c r="C34" s="395" t="s">
        <v>837</v>
      </c>
      <c r="D34" s="452">
        <v>1</v>
      </c>
      <c r="E34" s="453">
        <v>3.89199385</v>
      </c>
      <c r="F34" s="453"/>
      <c r="G34" s="453">
        <v>3.5546750999999999</v>
      </c>
      <c r="H34" s="453">
        <v>4.3092947000000006</v>
      </c>
      <c r="I34" s="452"/>
      <c r="J34" s="453">
        <v>4.3107601734651828</v>
      </c>
      <c r="K34" s="453"/>
      <c r="L34" s="453">
        <v>4.1389888603256209</v>
      </c>
      <c r="M34" s="453">
        <v>4.4296374698765675</v>
      </c>
      <c r="N34" s="452"/>
      <c r="O34" s="452">
        <f t="shared" ref="O34:R35" si="10">J34-E34</f>
        <v>0.41876632346518283</v>
      </c>
      <c r="P34" s="452">
        <f t="shared" si="10"/>
        <v>0</v>
      </c>
      <c r="Q34" s="452">
        <f t="shared" si="10"/>
        <v>0.58431376032562099</v>
      </c>
      <c r="R34" s="452">
        <f t="shared" si="10"/>
        <v>0.12034276987656689</v>
      </c>
      <c r="S34" s="400"/>
    </row>
    <row r="35" spans="1:19" ht="26.4">
      <c r="A35" s="451" t="s">
        <v>59</v>
      </c>
      <c r="B35" s="398" t="s">
        <v>838</v>
      </c>
      <c r="C35" s="395" t="s">
        <v>839</v>
      </c>
      <c r="D35" s="452"/>
      <c r="E35" s="453">
        <v>4.3426765999999999</v>
      </c>
      <c r="F35" s="453">
        <v>4.1948213499999998</v>
      </c>
      <c r="G35" s="453">
        <v>4.0649557499999993</v>
      </c>
      <c r="H35" s="453">
        <v>4.7429421999999999</v>
      </c>
      <c r="I35" s="452"/>
      <c r="J35" s="453">
        <v>4.5106015095552205</v>
      </c>
      <c r="K35" s="453">
        <v>4.573404255319149</v>
      </c>
      <c r="L35" s="453">
        <v>4.3059446617740651</v>
      </c>
      <c r="M35" s="453">
        <v>4.5977945503484277</v>
      </c>
      <c r="N35" s="452">
        <f t="shared" ref="N35" si="11">I35-D35</f>
        <v>0</v>
      </c>
      <c r="O35" s="452">
        <f t="shared" si="10"/>
        <v>0.16792490955522066</v>
      </c>
      <c r="P35" s="452">
        <f t="shared" si="10"/>
        <v>0.37858290531914918</v>
      </c>
      <c r="Q35" s="452">
        <f t="shared" si="10"/>
        <v>0.24098891177406578</v>
      </c>
      <c r="R35" s="452">
        <f t="shared" si="10"/>
        <v>-0.14514764965157223</v>
      </c>
      <c r="S35" s="400"/>
    </row>
    <row r="36" spans="1:19">
      <c r="B36" s="397" t="s">
        <v>194</v>
      </c>
      <c r="C36" s="397" t="s">
        <v>194</v>
      </c>
      <c r="D36" s="455"/>
      <c r="E36" s="456"/>
      <c r="F36" s="456"/>
      <c r="G36" s="456"/>
      <c r="H36" s="456"/>
      <c r="I36" s="455"/>
      <c r="J36" s="456"/>
      <c r="K36" s="456"/>
      <c r="L36" s="456"/>
      <c r="M36" s="456"/>
      <c r="N36" s="455"/>
      <c r="O36" s="456"/>
      <c r="P36" s="456"/>
      <c r="Q36" s="456"/>
      <c r="R36" s="456"/>
      <c r="S36" s="400"/>
    </row>
    <row r="37" spans="1:19" ht="39.6">
      <c r="A37" s="451" t="s">
        <v>59</v>
      </c>
      <c r="B37" s="398" t="s">
        <v>840</v>
      </c>
      <c r="C37" s="395" t="s">
        <v>841</v>
      </c>
      <c r="D37" s="452">
        <v>3.6666666666666665</v>
      </c>
      <c r="E37" s="453">
        <v>4.2427455333333333</v>
      </c>
      <c r="F37" s="453"/>
      <c r="G37" s="453">
        <v>3.8638747666666666</v>
      </c>
      <c r="H37" s="453">
        <v>4.5940960666666664</v>
      </c>
      <c r="I37" s="452">
        <v>4.5</v>
      </c>
      <c r="J37" s="453">
        <v>4.3394194808536621</v>
      </c>
      <c r="K37" s="453">
        <v>4.4642857142857135</v>
      </c>
      <c r="L37" s="453">
        <v>3.8736946090883424</v>
      </c>
      <c r="M37" s="453">
        <v>4.6125034312154494</v>
      </c>
      <c r="N37" s="452">
        <f t="shared" ref="N37:O38" si="12">I37-D37</f>
        <v>0.83333333333333348</v>
      </c>
      <c r="O37" s="452">
        <f t="shared" si="12"/>
        <v>9.6673947520328873E-2</v>
      </c>
      <c r="P37" s="452"/>
      <c r="Q37" s="452">
        <f t="shared" ref="Q37:R38" si="13">L37-G37</f>
        <v>9.8198424216757729E-3</v>
      </c>
      <c r="R37" s="452">
        <f t="shared" si="13"/>
        <v>1.8407364548783001E-2</v>
      </c>
      <c r="S37" s="400"/>
    </row>
    <row r="38" spans="1:19" ht="52.8">
      <c r="A38" s="451" t="s">
        <v>59</v>
      </c>
      <c r="B38" s="398" t="s">
        <v>842</v>
      </c>
      <c r="C38" s="395" t="s">
        <v>843</v>
      </c>
      <c r="D38" s="452"/>
      <c r="E38" s="453">
        <v>3.9940538749999996</v>
      </c>
      <c r="F38" s="453">
        <v>3.846257875</v>
      </c>
      <c r="G38" s="453"/>
      <c r="H38" s="453">
        <v>4.7983806750000007</v>
      </c>
      <c r="I38" s="452">
        <v>4</v>
      </c>
      <c r="J38" s="453">
        <v>4.489859642120277</v>
      </c>
      <c r="K38" s="453"/>
      <c r="L38" s="453"/>
      <c r="M38" s="453">
        <v>4.6397431116054877</v>
      </c>
      <c r="N38" s="452"/>
      <c r="O38" s="452">
        <f t="shared" si="12"/>
        <v>0.49580576712027735</v>
      </c>
      <c r="P38" s="452"/>
      <c r="Q38" s="452">
        <f t="shared" si="13"/>
        <v>0</v>
      </c>
      <c r="R38" s="452">
        <f t="shared" si="13"/>
        <v>-0.15863756339451296</v>
      </c>
      <c r="S38" s="400"/>
    </row>
    <row r="39" spans="1:19">
      <c r="B39" s="396" t="s">
        <v>757</v>
      </c>
      <c r="C39" s="396" t="s">
        <v>757</v>
      </c>
      <c r="D39" s="457"/>
      <c r="E39" s="458"/>
      <c r="F39" s="458"/>
      <c r="G39" s="458"/>
      <c r="H39" s="458"/>
      <c r="I39" s="457"/>
      <c r="J39" s="458"/>
      <c r="K39" s="458"/>
      <c r="L39" s="458"/>
      <c r="M39" s="458"/>
      <c r="N39" s="457"/>
      <c r="O39" s="458"/>
      <c r="P39" s="458"/>
      <c r="Q39" s="458"/>
      <c r="R39" s="458"/>
      <c r="S39" s="400"/>
    </row>
    <row r="40" spans="1:19">
      <c r="B40" s="397" t="s">
        <v>758</v>
      </c>
      <c r="C40" s="397" t="s">
        <v>844</v>
      </c>
      <c r="D40" s="455"/>
      <c r="E40" s="456"/>
      <c r="F40" s="456"/>
      <c r="G40" s="456"/>
      <c r="H40" s="456"/>
      <c r="I40" s="455"/>
      <c r="J40" s="456"/>
      <c r="K40" s="456"/>
      <c r="L40" s="456"/>
      <c r="M40" s="456"/>
      <c r="N40" s="455"/>
      <c r="O40" s="456"/>
      <c r="P40" s="456"/>
      <c r="Q40" s="456"/>
      <c r="R40" s="456"/>
      <c r="S40" s="400"/>
    </row>
    <row r="41" spans="1:19">
      <c r="A41" s="451" t="s">
        <v>59</v>
      </c>
      <c r="B41" s="398" t="s">
        <v>845</v>
      </c>
      <c r="C41" s="395" t="s">
        <v>846</v>
      </c>
      <c r="D41" s="452">
        <v>4.333333333333333</v>
      </c>
      <c r="E41" s="453">
        <v>3.9893321999999998</v>
      </c>
      <c r="F41" s="453">
        <v>3.9090908999999998</v>
      </c>
      <c r="G41" s="453">
        <v>3.6783868000000002</v>
      </c>
      <c r="H41" s="453">
        <v>4.3894925000000002</v>
      </c>
      <c r="I41" s="452">
        <v>4.333333333333333</v>
      </c>
      <c r="J41" s="453">
        <v>4.3714556279829457</v>
      </c>
      <c r="K41" s="453">
        <v>4.4109311740890691</v>
      </c>
      <c r="L41" s="453"/>
      <c r="M41" s="453">
        <v>4.5255359772841466</v>
      </c>
      <c r="N41" s="452">
        <f t="shared" ref="N41:R41" si="14">I41-D41</f>
        <v>0</v>
      </c>
      <c r="O41" s="452">
        <f t="shared" si="14"/>
        <v>0.38212342798294596</v>
      </c>
      <c r="P41" s="452">
        <f t="shared" si="14"/>
        <v>0.50184027408906928</v>
      </c>
      <c r="Q41" s="452">
        <f t="shared" si="14"/>
        <v>-3.6783868000000002</v>
      </c>
      <c r="R41" s="452">
        <f t="shared" si="14"/>
        <v>0.13604347728414634</v>
      </c>
      <c r="S41" s="400"/>
    </row>
    <row r="42" spans="1:19">
      <c r="B42" s="397" t="s">
        <v>771</v>
      </c>
      <c r="C42" s="397" t="s">
        <v>771</v>
      </c>
      <c r="D42" s="455"/>
      <c r="E42" s="456"/>
      <c r="F42" s="456"/>
      <c r="G42" s="456"/>
      <c r="H42" s="456"/>
      <c r="I42" s="455"/>
      <c r="J42" s="456"/>
      <c r="K42" s="456"/>
      <c r="L42" s="456"/>
      <c r="M42" s="456"/>
      <c r="N42" s="455"/>
      <c r="O42" s="456"/>
      <c r="P42" s="456"/>
      <c r="Q42" s="456"/>
      <c r="R42" s="456"/>
      <c r="S42" s="400"/>
    </row>
    <row r="43" spans="1:19" ht="26.4">
      <c r="A43" s="451" t="s">
        <v>59</v>
      </c>
      <c r="B43" s="398" t="s">
        <v>847</v>
      </c>
      <c r="C43" s="395" t="s">
        <v>848</v>
      </c>
      <c r="D43" s="452">
        <v>3</v>
      </c>
      <c r="E43" s="453">
        <v>3.67696135</v>
      </c>
      <c r="F43" s="453">
        <v>3.67696135</v>
      </c>
      <c r="G43" s="453"/>
      <c r="H43" s="453"/>
      <c r="I43" s="452">
        <v>3.5</v>
      </c>
      <c r="J43" s="453">
        <v>3.9708020637898684</v>
      </c>
      <c r="K43" s="453">
        <v>3.9708020637898684</v>
      </c>
      <c r="L43" s="453"/>
      <c r="M43" s="453"/>
      <c r="N43" s="452">
        <f t="shared" ref="N43:R43" si="15">I43-D43</f>
        <v>0.5</v>
      </c>
      <c r="O43" s="452">
        <f t="shared" si="15"/>
        <v>0.29384071378986842</v>
      </c>
      <c r="P43" s="452">
        <f t="shared" si="15"/>
        <v>0.29384071378986842</v>
      </c>
      <c r="Q43" s="452">
        <f t="shared" si="15"/>
        <v>0</v>
      </c>
      <c r="R43" s="452">
        <f t="shared" si="15"/>
        <v>0</v>
      </c>
      <c r="S43" s="400"/>
    </row>
    <row r="44" spans="1:19">
      <c r="B44" s="397" t="s">
        <v>786</v>
      </c>
      <c r="C44" s="397" t="s">
        <v>786</v>
      </c>
      <c r="D44" s="455"/>
      <c r="E44" s="456"/>
      <c r="F44" s="456"/>
      <c r="G44" s="456"/>
      <c r="H44" s="456"/>
      <c r="I44" s="455"/>
      <c r="J44" s="456"/>
      <c r="K44" s="456"/>
      <c r="L44" s="456"/>
      <c r="M44" s="456"/>
      <c r="N44" s="455"/>
      <c r="O44" s="456"/>
      <c r="P44" s="456"/>
      <c r="Q44" s="456"/>
      <c r="R44" s="456"/>
      <c r="S44" s="400"/>
    </row>
    <row r="45" spans="1:19" ht="39.6">
      <c r="A45" s="451" t="s">
        <v>59</v>
      </c>
      <c r="B45" s="398" t="s">
        <v>849</v>
      </c>
      <c r="C45" s="395" t="s">
        <v>850</v>
      </c>
      <c r="D45" s="459">
        <v>4</v>
      </c>
      <c r="E45" s="460">
        <v>3.6770244999999999</v>
      </c>
      <c r="F45" s="460">
        <v>3.6770244999999999</v>
      </c>
      <c r="G45" s="460"/>
      <c r="H45" s="460"/>
      <c r="I45" s="459">
        <v>4</v>
      </c>
      <c r="J45" s="460">
        <v>4.2067974964466499</v>
      </c>
      <c r="K45" s="460">
        <v>4.3517857142857146</v>
      </c>
      <c r="L45" s="460">
        <v>4.2808457365419397</v>
      </c>
      <c r="M45" s="460">
        <v>4.8386735693297878</v>
      </c>
      <c r="N45" s="459">
        <f t="shared" ref="N45:P45" si="16">I45-D45</f>
        <v>0</v>
      </c>
      <c r="O45" s="459">
        <f t="shared" si="16"/>
        <v>0.52977299644664999</v>
      </c>
      <c r="P45" s="459">
        <f t="shared" si="16"/>
        <v>0.67476121428571467</v>
      </c>
      <c r="Q45" s="459"/>
      <c r="R45" s="461"/>
      <c r="S45" s="400"/>
    </row>
    <row r="46" spans="1:19">
      <c r="B46" s="398"/>
    </row>
  </sheetData>
  <mergeCells count="27">
    <mergeCell ref="A4:A7"/>
    <mergeCell ref="O6:O7"/>
    <mergeCell ref="P6:P7"/>
    <mergeCell ref="Q6:Q7"/>
    <mergeCell ref="R6:R7"/>
    <mergeCell ref="N5:N7"/>
    <mergeCell ref="O5:R5"/>
    <mergeCell ref="K6:K7"/>
    <mergeCell ref="L6:L7"/>
    <mergeCell ref="M6:M7"/>
    <mergeCell ref="B5:B7"/>
    <mergeCell ref="C5:C7"/>
    <mergeCell ref="D5:D7"/>
    <mergeCell ref="E5:H5"/>
    <mergeCell ref="I5:I7"/>
    <mergeCell ref="J5:M5"/>
    <mergeCell ref="E6:E7"/>
    <mergeCell ref="F6:F7"/>
    <mergeCell ref="G6:G7"/>
    <mergeCell ref="H6:H7"/>
    <mergeCell ref="J6:J7"/>
    <mergeCell ref="N4:R4"/>
    <mergeCell ref="B1:G1"/>
    <mergeCell ref="B2:G2"/>
    <mergeCell ref="B4:C4"/>
    <mergeCell ref="D4:H4"/>
    <mergeCell ref="I4:M4"/>
  </mergeCells>
  <conditionalFormatting sqref="N10:R45">
    <cfRule type="cellIs" dxfId="1" priority="1" operator="lessThan">
      <formula>0</formula>
    </cfRule>
    <cfRule type="cellIs" dxfId="0" priority="2" operator="greaterThan">
      <formula>0.5</formula>
    </cfRule>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OECDListFormCollapsible</Display>
  <Edit>OECDListFormCollapsible</Edit>
  <New>OECDListFormCollapsible</New>
</FormTemplates>
</file>

<file path=customXml/item2.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3.xml><?xml version="1.0" encoding="utf-8"?>
<p:properties xmlns:p="http://schemas.microsoft.com/office/2006/metadata/properties" xmlns:xsi="http://www.w3.org/2001/XMLSchema-instance" xmlns:pc="http://schemas.microsoft.com/office/infopath/2007/PartnerControls">
  <documentManagement>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OECDProjectManager xmlns="bac24aee-c3c6-421c-80f4-4b66ef3c1524">
      <UserInfo>
        <DisplayName/>
        <AccountId>196</AccountId>
        <AccountType/>
      </UserInfo>
    </OECDProjectManager>
    <eShareTopicTaxHTField0 xmlns="c9f238dd-bb73-4aef-a7a5-d644ad823e52">
      <Terms xmlns="http://schemas.microsoft.com/office/infopath/2007/PartnerControls">
        <TermInfo xmlns="http://schemas.microsoft.com/office/infopath/2007/PartnerControls">
          <TermName xmlns="http://schemas.microsoft.com/office/infopath/2007/PartnerControls">FAO</TermName>
          <TermId xmlns="http://schemas.microsoft.com/office/infopath/2007/PartnerControls">5ec8d7c8-add1-4017-8320-601c9d271497</TermId>
        </TermInfo>
        <TermInfo xmlns="http://schemas.microsoft.com/office/infopath/2007/PartnerControls">
          <TermName xmlns="http://schemas.microsoft.com/office/infopath/2007/PartnerControls">Assessment</TermName>
          <TermId xmlns="http://schemas.microsoft.com/office/infopath/2007/PartnerControls">c11ee044-2024-40ab-bdd4-4e1c7296a99c</TermId>
        </TermInfo>
        <TermInfo xmlns="http://schemas.microsoft.com/office/infopath/2007/PartnerControls">
          <TermName xmlns="http://schemas.microsoft.com/office/infopath/2007/PartnerControls">MOPAN</TermName>
          <TermId xmlns="http://schemas.microsoft.com/office/infopath/2007/PartnerControls">162323dd-9fb4-4ce2-a296-a260e958d3fb</TermId>
        </TermInfo>
      </Terms>
    </eShareTopicTaxHTField0>
    <eShareCountryTaxHTField0 xmlns="c9f238dd-bb73-4aef-a7a5-d644ad823e52">
      <Terms xmlns="http://schemas.microsoft.com/office/infopath/2007/PartnerControls"/>
    </eShareCountryTaxHTField0>
    <d1c6879728324d5ebfd7eaae72d7b99f xmlns="bac24aee-c3c6-421c-80f4-4b66ef3c1524" xsi:nil="true"/>
    <OECDProjectLookup xmlns="bac24aee-c3c6-421c-80f4-4b66ef3c1524">11</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TaxCatchAll xmlns="ca82dde9-3436-4d3d-bddd-d31447390034">
      <Value>274</Value>
      <Value>285</Value>
      <Value>273</Value>
      <Value>215</Value>
    </TaxCatchAll>
    <eShareKeywordsTaxHTField0 xmlns="c9f238dd-bb73-4aef-a7a5-d644ad823e52">
      <Terms xmlns="http://schemas.microsoft.com/office/infopath/2007/PartnerControls"/>
    </eShareKeywordsTaxHTField0>
    <eShareCommitteeTaxHTField0 xmlns="c9f238dd-bb73-4aef-a7a5-d644ad823e52">
      <Terms xmlns="http://schemas.microsoft.com/office/infopath/2007/PartnerControls"/>
    </eShareCommitteeTaxHTField0>
    <gb49509ed4b547c3a776a54197a04d05 xmlns="3e8be076-f08f-4743-861f-4e327af0d5b9">
      <Terms xmlns="http://schemas.microsoft.com/office/infopath/2007/PartnerControls"/>
    </gb49509ed4b547c3a776a54197a04d05>
    <ae36a3ffbc694c3abe07f98ac039f7fd xmlns="bac24aee-c3c6-421c-80f4-4b66ef3c1524" xsi:nil="true"/>
    <OECDKimBussinessContext xmlns="54c4cd27-f286-408f-9ce0-33c1e0f3ab39" xsi:nil="true"/>
    <IconOverlay xmlns="http://schemas.microsoft.com/sharepoint/v4" xsi:nil="true"/>
    <DocumentSetDescription xmlns="http://schemas.microsoft.com/sharepoint/v3" xsi:nil="true"/>
    <OECDMainProject xmlns="bac24aee-c3c6-421c-80f4-4b66ef3c1524" xsi:nil="true"/>
    <OECDExpirationDate xmlns="3e8be076-f08f-4743-861f-4e327af0d5b9" xsi:nil="true"/>
    <OECDPinnedBy xmlns="bac24aee-c3c6-421c-80f4-4b66ef3c1524">
      <UserInfo>
        <DisplayName/>
        <AccountId xsi:nil="true"/>
        <AccountType/>
      </UserInfo>
    </OECDPinnedBy>
    <OECDTagsCache xmlns="bac24aee-c3c6-421c-80f4-4b66ef3c1524" xsi:nil="true"/>
    <la7711aa934748bb87e5f2c63fedaa50 xmlns="bac24aee-c3c6-421c-80f4-4b66ef3c1524" xsi:nil="true"/>
    <OECDKimProvenance xmlns="54c4cd27-f286-408f-9ce0-33c1e0f3ab39" xsi:nil="true"/>
    <OECDKimStatus xmlns="54c4cd27-f286-408f-9ce0-33c1e0f3ab39" xsi:nil="true"/>
  </documentManagement>
</p:properties>
</file>

<file path=customXml/item4.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F0CB3DD0076BB84D8BA69C33B827F6A7" ma:contentTypeVersion="305" ma:contentTypeDescription="Create a new document." ma:contentTypeScope="" ma:versionID="fbf65e17643fd71eae5aaff19d7d35d9">
  <xsd:schema xmlns:xsd="http://www.w3.org/2001/XMLSchema" xmlns:xs="http://www.w3.org/2001/XMLSchema" xmlns:p="http://schemas.microsoft.com/office/2006/metadata/properties" xmlns:ns1="http://schemas.microsoft.com/sharepoint/v3" xmlns:ns2="54c4cd27-f286-408f-9ce0-33c1e0f3ab39" xmlns:ns3="3e8be076-f08f-4743-861f-4e327af0d5b9" xmlns:ns4="bac24aee-c3c6-421c-80f4-4b66ef3c1524" xmlns:ns5="c9f238dd-bb73-4aef-a7a5-d644ad823e52" xmlns:ns6="http://schemas.microsoft.com/sharepoint/v4" xmlns:ns7="ca82dde9-3436-4d3d-bddd-d31447390034" targetNamespace="http://schemas.microsoft.com/office/2006/metadata/properties" ma:root="true" ma:fieldsID="bbfbfe42e5f624937016eb7c12c9e05d" ns1:_="" ns2:_="" ns3:_="" ns4:_="" ns5:_="" ns6:_="" ns7:_="">
    <xsd:import namespace="http://schemas.microsoft.com/sharepoint/v3"/>
    <xsd:import namespace="54c4cd27-f286-408f-9ce0-33c1e0f3ab39"/>
    <xsd:import namespace="3e8be076-f08f-4743-861f-4e327af0d5b9"/>
    <xsd:import namespace="bac24aee-c3c6-421c-80f4-4b66ef3c1524"/>
    <xsd:import namespace="c9f238dd-bb73-4aef-a7a5-d644ad823e52"/>
    <xsd:import namespace="http://schemas.microsoft.com/sharepoint/v4"/>
    <xsd:import namespace="ca82dde9-3436-4d3d-bddd-d31447390034"/>
    <xsd:element name="properties">
      <xsd:complexType>
        <xsd:sequence>
          <xsd:element name="documentManagement">
            <xsd:complexType>
              <xsd:all>
                <xsd:element ref="ns2:OECDKimStatus" minOccurs="0"/>
                <xsd:element ref="ns4:OECDProjectLookup" minOccurs="0"/>
                <xsd:element ref="ns4:OECDProjectManager" minOccurs="0"/>
                <xsd:element ref="ns4:OECDProjectMembers" minOccurs="0"/>
                <xsd:element ref="ns4:OECDTagsCache" minOccurs="0"/>
                <xsd:element ref="ns4:OECDPinnedBy" minOccurs="0"/>
                <xsd:element ref="ns5:eShareCountryTaxHTField0" minOccurs="0"/>
                <xsd:element ref="ns5:eShareTopicTaxHTField0" minOccurs="0"/>
                <xsd:element ref="ns5:eShareKeywordsTaxHTField0" minOccurs="0"/>
                <xsd:element ref="ns5:eShareCommitteeTaxHTField0" minOccurs="0"/>
                <xsd:element ref="ns5:eSharePWBTaxHTField0" minOccurs="0"/>
                <xsd:element ref="ns4:Project_x003a_Project_x0020_status" minOccurs="0"/>
                <xsd:element ref="ns4:Project_x003A_ID1" minOccurs="0"/>
                <xsd:element ref="ns1:DocumentSetDescription" minOccurs="0"/>
                <xsd:element ref="ns2:OECDKimProvenance" minOccurs="0"/>
                <xsd:element ref="ns6:IconOverlay" minOccurs="0"/>
                <xsd:element ref="ns3:OECDExpirationDate" minOccurs="0"/>
                <xsd:element ref="ns4:OECDMainProject" minOccurs="0"/>
                <xsd:element ref="ns7:TaxCatchAllLabel" minOccurs="0"/>
                <xsd:element ref="ns4:d1c6879728324d5ebfd7eaae72d7b99f" minOccurs="0"/>
                <xsd:element ref="ns4:ae36a3ffbc694c3abe07f98ac039f7fd" minOccurs="0"/>
                <xsd:element ref="ns4:la7711aa934748bb87e5f2c63fedaa50" minOccurs="0"/>
                <xsd:element ref="ns7:TaxCatchAll" minOccurs="0"/>
                <xsd:element ref="ns2:OECDKimBussinessContext" minOccurs="0"/>
                <xsd:element ref="ns4:Project_x003a_ID" minOccurs="0"/>
                <xsd:element ref="ns3:gb49509ed4b547c3a776a54197a04d05" minOccurs="0"/>
                <xsd:element ref="ns4: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8"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7" nillable="true" ma:displayName="Kim status" ma:default="Draft" ma:description="" ma:format="Dropdown" ma:hidden="true" ma:internalName="OECDKimStatus">
      <xsd:simpleType>
        <xsd:restriction base="dms:Choice">
          <xsd:enumeration value="Draft"/>
          <xsd:enumeration value="Final"/>
        </xsd:restriction>
      </xsd:simpleType>
    </xsd:element>
    <xsd:element name="OECDKimProvenance" ma:index="30" nillable="true" ma:displayName="Kim provenance" ma:description="" ma:hidden="true" ma:internalName="OECDKimProvenance">
      <xsd:simpleType>
        <xsd:restriction base="dms:Text"/>
      </xsd:simpleType>
    </xsd:element>
    <xsd:element name="OECDKimBussinessContext" ma:index="40" nillable="true" ma:displayName="Kim business context" ma:description="" ma:hidden="true" ma:internalName="OECDKimBussinessContex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2" nillable="true" ma:displayName="Highlights" ma:default="[today]" ma:description="" ma:format="DateOnly" ma:indexed="true" ma:internalName="OECDExpirationDate">
      <xsd:simpleType>
        <xsd:restriction base="dms:DateTime"/>
      </xsd:simpleType>
    </xsd:element>
    <xsd:element name="gb49509ed4b547c3a776a54197a04d05" ma:index="42"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OECDProjectLookup" ma:index="8"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_x003a_Project_x0020_status" ma:index="25"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26" nillable="true" ma:displayName="Project:ID" ma:list="d7c62838-b964-49db-983e-a9b6b18df504" ma:internalName="Project_x003A_ID1" ma:readOnly="true" ma:showField="ID" ma:web="bac24aee-c3c6-421c-80f4-4b66ef3c1524">
      <xsd:simpleType>
        <xsd:restriction base="dms:Lookup"/>
      </xsd:simpleType>
    </xsd:element>
    <xsd:element name="OECDMainProject" ma:index="33" nillable="true" ma:displayName="Main project" ma:description="" ma:hidden="true" ma:list="d7c62838-b964-49db-983e-a9b6b18df504" ma:internalName="OECDMainProject" ma:readOnly="false" ma:showField="OECDShortProjectName">
      <xsd:simpleType>
        <xsd:restriction base="dms:Unknown"/>
      </xsd:simpleType>
    </xsd:element>
    <xsd:element name="d1c6879728324d5ebfd7eaae72d7b99f" ma:index="35" nillable="true" ma:displayName="Project partners_0" ma:hidden="true" ma:internalName="d1c6879728324d5ebfd7eaae72d7b99f">
      <xsd:simpleType>
        <xsd:restriction base="dms:Note"/>
      </xsd:simpleType>
    </xsd:element>
    <xsd:element name="ae36a3ffbc694c3abe07f98ac039f7fd" ma:index="36" nillable="true" ma:displayName="Deliverable partners_0" ma:hidden="true" ma:internalName="ae36a3ffbc694c3abe07f98ac039f7fd">
      <xsd:simpleType>
        <xsd:restriction base="dms:Note"/>
      </xsd:simpleType>
    </xsd:element>
    <xsd:element name="la7711aa934748bb87e5f2c63fedaa50" ma:index="37" nillable="true" ma:displayName="Deliverable owner_0" ma:hidden="true" ma:internalName="la7711aa934748bb87e5f2c63fedaa50">
      <xsd:simpleType>
        <xsd:restriction base="dms:Note"/>
      </xsd:simpleType>
    </xsd:element>
    <xsd:element name="Project_x003a_ID" ma:index="41" nillable="true" ma:displayName="Project:ID" ma:hidden="true" ma:list="d7c62838-b964-49db-983e-a9b6b18df504" ma:internalName="Project_x003A_ID" ma:readOnly="true" ma:showField="ID" ma:web="bac24aee-c3c6-421c-80f4-4b66ef3c1524">
      <xsd:simpleType>
        <xsd:restriction base="dms:Lookup"/>
      </xsd:simpleType>
    </xsd:element>
    <xsd:element name="ib47e70ad3914e2a95ae7a85fde5d52a" ma:index="43"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20"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21"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2"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3"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4"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34"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TaxCatchAll" ma:index="38"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291FAC-B24A-4BBB-98CD-26E28885DFC8}"/>
</file>

<file path=customXml/itemProps2.xml><?xml version="1.0" encoding="utf-8"?>
<ds:datastoreItem xmlns:ds="http://schemas.openxmlformats.org/officeDocument/2006/customXml" ds:itemID="{75466407-5612-49E3-895B-975B41A677FB}"/>
</file>

<file path=customXml/itemProps3.xml><?xml version="1.0" encoding="utf-8"?>
<ds:datastoreItem xmlns:ds="http://schemas.openxmlformats.org/officeDocument/2006/customXml" ds:itemID="{1449D507-748A-4D9E-A9DE-F1D855F3C435}"/>
</file>

<file path=customXml/itemProps4.xml><?xml version="1.0" encoding="utf-8"?>
<ds:datastoreItem xmlns:ds="http://schemas.openxmlformats.org/officeDocument/2006/customXml" ds:itemID="{C506AFDD-3172-4313-BEB5-7C5C80C607C0}"/>
</file>

<file path=customXml/itemProps5.xml><?xml version="1.0" encoding="utf-8"?>
<ds:datastoreItem xmlns:ds="http://schemas.openxmlformats.org/officeDocument/2006/customXml" ds:itemID="{07B29419-8321-4BDE-9C16-3B2C7A6C08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Respondent categories</vt:lpstr>
      <vt:lpstr>FAO2011_Mean_weighted</vt:lpstr>
      <vt:lpstr>FAO2014_Means &amp; Median_Wgt </vt:lpstr>
      <vt:lpstr>FAO_2011-2014_KPI Comparison</vt:lpstr>
      <vt:lpstr>'FAO2014_Means &amp; Median_Wgt '!Print_Area</vt:lpstr>
      <vt:lpstr>'FAO2014_Means &amp; Median_Wgt '!Print_Titles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Wallis</dc:creator>
  <cp:lastModifiedBy>Björn Gillsäter</cp:lastModifiedBy>
  <cp:lastPrinted>2012-02-03T14:30:08Z</cp:lastPrinted>
  <dcterms:created xsi:type="dcterms:W3CDTF">2012-02-03T13:59:24Z</dcterms:created>
  <dcterms:modified xsi:type="dcterms:W3CDTF">2015-09-24T10:04:10Z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274;#FAO|5ec8d7c8-add1-4017-8320-601c9d271497;#215;#Assessment|c11ee044-2024-40ab-bdd4-4e1c7296a99c;#285;#MOPAN|162323dd-9fb4-4ce2-a296-a260e958d3fb</vt:lpwstr>
  </property>
  <property fmtid="{D5CDD505-2E9C-101B-9397-08002B2CF9AE}" pid="3" name="OECDCountry">
    <vt:lpwstr/>
  </property>
  <property fmtid="{D5CDD505-2E9C-101B-9397-08002B2CF9AE}" pid="4" name="OECDProjectPartnersStructure">
    <vt:lpwstr/>
  </property>
  <property fmtid="{D5CDD505-2E9C-101B-9397-08002B2CF9AE}" pid="5" name="OECDCommittee">
    <vt:lpwstr/>
  </property>
  <property fmtid="{D5CDD505-2E9C-101B-9397-08002B2CF9AE}" pid="6" name="ContentTypeId">
    <vt:lpwstr>0x0101008B4DD370EC31429186F3AD49F0D3098F00D44DBCB9EB4F45278CB5C9765BE5299500A4858B360C6A491AA753F8BCA47AA91000F0CB3DD0076BB84D8BA69C33B827F6A7</vt:lpwstr>
  </property>
  <property fmtid="{D5CDD505-2E9C-101B-9397-08002B2CF9AE}" pid="7" name="OECDPWB">
    <vt:lpwstr>273;#5.1.4.3 Multilateral Organisation Performance Assessment Network (MOPAN)|1d7a4f1f-80a5-497f-87ef-d19cb350a932</vt:lpwstr>
  </property>
  <property fmtid="{D5CDD505-2E9C-101B-9397-08002B2CF9AE}" pid="8" name="OECDProjectPageLink">
    <vt:lpwstr>2729</vt:lpwstr>
  </property>
  <property fmtid="{D5CDD505-2E9C-101B-9397-08002B2CF9AE}" pid="9" name="eShareOrganisationTaxHTField0">
    <vt:lpwstr/>
  </property>
  <property fmtid="{D5CDD505-2E9C-101B-9397-08002B2CF9AE}" pid="10" name="OECDKeywords">
    <vt:lpwstr/>
  </property>
  <property fmtid="{D5CDD505-2E9C-101B-9397-08002B2CF9AE}" pid="11" name="OECDHorizontalProjects">
    <vt:lpwstr/>
  </property>
  <property fmtid="{D5CDD505-2E9C-101B-9397-08002B2CF9AE}" pid="12" name="OECDProjectOwnerStructure">
    <vt:lpwstr/>
  </property>
  <property fmtid="{D5CDD505-2E9C-101B-9397-08002B2CF9AE}" pid="13" name="OECDOrganisation">
    <vt:lpwstr/>
  </property>
</Properties>
</file>